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Users\zdms123\Desktop\Javna naročila\JN laboratorij\"/>
    </mc:Choice>
  </mc:AlternateContent>
  <xr:revisionPtr revIDLastSave="0" documentId="13_ncr:1_{96883462-79BC-4A89-818C-FB9DAA4B633D}" xr6:coauthVersionLast="36" xr6:coauthVersionMax="36" xr10:uidLastSave="{00000000-0000-0000-0000-000000000000}"/>
  <bookViews>
    <workbookView xWindow="0" yWindow="0" windowWidth="28800" windowHeight="12105" tabRatio="844" xr2:uid="{00000000-000D-0000-FFFF-FFFF00000000}"/>
  </bookViews>
  <sheets>
    <sheet name="Sklop1 Mat. za biok.-imun. ana " sheetId="1" r:id="rId1"/>
    <sheet name="Sklop2 Mat. za anal. koag." sheetId="9" r:id="rId2"/>
    <sheet name="Sklop3 Testni lističi, kontrole" sheetId="7" r:id="rId3"/>
    <sheet name="Sklop4 Potrošni material" sheetId="8" r:id="rId4"/>
    <sheet name="Sklop5 Pribor za odvzem krvi" sheetId="4" r:id="rId5"/>
    <sheet name="Sklop6 Kontrolni mat." sheetId="10" r:id="rId6"/>
    <sheet name="Sklop7 Hitri testi" sheetId="11" r:id="rId7"/>
    <sheet name="Rekapitulacija" sheetId="5" r:id="rId8"/>
  </sheets>
  <definedNames>
    <definedName name="_xlnm.Print_Area" localSheetId="7">Rekapitulacija!$A$1:$C$32</definedName>
    <definedName name="_xlnm.Print_Area" localSheetId="0">'Sklop1 Mat. za biok.-imun. ana '!$A$1:$O$166</definedName>
    <definedName name="_xlnm.Print_Area" localSheetId="2">'Sklop3 Testni lističi, kontrole'!$A$1:$O$25</definedName>
    <definedName name="_xlnm.Print_Titles" localSheetId="0">'Sklop1 Mat. za biok.-imun. ana '!$13:$14</definedName>
    <definedName name="_xlnm.Print_Titles" localSheetId="1">'Sklop2 Mat. za anal. koag.'!$13:$14</definedName>
    <definedName name="_xlnm.Print_Titles" localSheetId="2">'Sklop3 Testni lističi, kontrole'!$15:$16</definedName>
    <definedName name="_xlnm.Print_Titles" localSheetId="3">'Sklop4 Potrošni material'!$13:$14</definedName>
    <definedName name="_xlnm.Print_Titles" localSheetId="4">'Sklop5 Pribor za odvzem krvi'!$13:$14</definedName>
    <definedName name="_xlnm.Print_Titles" localSheetId="5">'Sklop6 Kontrolni mat.'!$12:$13</definedName>
    <definedName name="_xlnm.Print_Titles" localSheetId="6">'Sklop7 Hitri testi'!$13:$14</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21" i="10" l="1"/>
  <c r="O21" i="10"/>
  <c r="M138" i="1" l="1"/>
  <c r="M111" i="1"/>
  <c r="M78" i="1"/>
  <c r="M61" i="1"/>
  <c r="M49" i="1"/>
  <c r="M29" i="1"/>
  <c r="M17" i="1"/>
  <c r="M20" i="8" l="1"/>
  <c r="O20" i="8" s="1"/>
  <c r="M18" i="7" l="1"/>
  <c r="O18" i="7" s="1"/>
  <c r="M19" i="7"/>
  <c r="O19" i="7" s="1"/>
  <c r="M20" i="7"/>
  <c r="O20" i="7" s="1"/>
  <c r="O17" i="1" l="1"/>
  <c r="M18" i="1"/>
  <c r="O18" i="1" s="1"/>
  <c r="M19" i="1"/>
  <c r="O19" i="1" s="1"/>
  <c r="M20" i="1"/>
  <c r="O20" i="1" s="1"/>
  <c r="M21" i="1"/>
  <c r="O21" i="1" s="1"/>
  <c r="M22" i="1"/>
  <c r="O22" i="1" s="1"/>
  <c r="M23" i="1"/>
  <c r="O23" i="1" s="1"/>
  <c r="M24" i="1"/>
  <c r="O24" i="1" s="1"/>
  <c r="M25" i="1"/>
  <c r="O25" i="1" s="1"/>
  <c r="M26" i="1"/>
  <c r="O26" i="1" s="1"/>
  <c r="M27" i="1"/>
  <c r="O27" i="1" s="1"/>
  <c r="M28" i="1"/>
  <c r="O28" i="1" s="1"/>
  <c r="O29" i="1"/>
  <c r="M30" i="1"/>
  <c r="O30" i="1" s="1"/>
  <c r="M31" i="1"/>
  <c r="O31" i="1" s="1"/>
  <c r="M32" i="1"/>
  <c r="O32" i="1" s="1"/>
  <c r="M33" i="1"/>
  <c r="O33" i="1" s="1"/>
  <c r="M34" i="1"/>
  <c r="O34" i="1" s="1"/>
  <c r="M35" i="1"/>
  <c r="O35" i="1" s="1"/>
  <c r="M36" i="1"/>
  <c r="O36" i="1" s="1"/>
  <c r="M37" i="1"/>
  <c r="O37" i="1" s="1"/>
  <c r="M38" i="1"/>
  <c r="O38" i="1" s="1"/>
  <c r="M39" i="1"/>
  <c r="O39" i="1" s="1"/>
  <c r="M40" i="1"/>
  <c r="O40" i="1" s="1"/>
  <c r="M41" i="1"/>
  <c r="O41" i="1" s="1"/>
  <c r="M42" i="1"/>
  <c r="O42" i="1" s="1"/>
  <c r="M43" i="1"/>
  <c r="O43" i="1" s="1"/>
  <c r="M44" i="1"/>
  <c r="O44" i="1" s="1"/>
  <c r="M45" i="1"/>
  <c r="O45" i="1" s="1"/>
  <c r="M46" i="1"/>
  <c r="O46" i="1" s="1"/>
  <c r="M48" i="1"/>
  <c r="O48" i="1" s="1"/>
  <c r="O49" i="1"/>
  <c r="M50" i="1"/>
  <c r="O50" i="1" s="1"/>
  <c r="M51" i="1"/>
  <c r="O51" i="1" s="1"/>
  <c r="M52" i="1"/>
  <c r="O52" i="1" s="1"/>
  <c r="M53" i="1"/>
  <c r="O53" i="1" s="1"/>
  <c r="M55" i="1"/>
  <c r="O55" i="1" s="1"/>
  <c r="M56" i="1"/>
  <c r="O56" i="1" s="1"/>
  <c r="M57" i="1"/>
  <c r="O57" i="1" s="1"/>
  <c r="M58" i="1"/>
  <c r="O58" i="1" s="1"/>
  <c r="M59" i="1"/>
  <c r="O59" i="1" s="1"/>
  <c r="M60" i="1"/>
  <c r="O60" i="1" s="1"/>
  <c r="O61" i="1"/>
  <c r="M62" i="1"/>
  <c r="O62" i="1" s="1"/>
  <c r="M63" i="1"/>
  <c r="O63" i="1" s="1"/>
  <c r="M64" i="1"/>
  <c r="O64" i="1" s="1"/>
  <c r="M65" i="1"/>
  <c r="O65" i="1" s="1"/>
  <c r="M66" i="1"/>
  <c r="O66" i="1" s="1"/>
  <c r="M67" i="1"/>
  <c r="O67" i="1" s="1"/>
  <c r="M69" i="1"/>
  <c r="O69" i="1" s="1"/>
  <c r="M70" i="1"/>
  <c r="O70" i="1" s="1"/>
  <c r="M71" i="1"/>
  <c r="O71" i="1" s="1"/>
  <c r="M72" i="1"/>
  <c r="O72" i="1" s="1"/>
  <c r="M73" i="1"/>
  <c r="O73" i="1" s="1"/>
  <c r="M74" i="1"/>
  <c r="O74" i="1" s="1"/>
  <c r="M75" i="1"/>
  <c r="O75" i="1" s="1"/>
  <c r="M76" i="1"/>
  <c r="O76" i="1" s="1"/>
  <c r="M77" i="1"/>
  <c r="O77" i="1" s="1"/>
  <c r="O78" i="1"/>
  <c r="M79" i="1"/>
  <c r="O79" i="1" s="1"/>
  <c r="M80" i="1"/>
  <c r="O80" i="1" s="1"/>
  <c r="M81" i="1"/>
  <c r="O81" i="1" s="1"/>
  <c r="M82" i="1"/>
  <c r="O82" i="1" s="1"/>
  <c r="M83" i="1"/>
  <c r="O83" i="1" s="1"/>
  <c r="M84" i="1"/>
  <c r="O84" i="1" s="1"/>
  <c r="M85" i="1"/>
  <c r="O85" i="1" s="1"/>
  <c r="M86" i="1"/>
  <c r="O86" i="1" s="1"/>
  <c r="M87" i="1"/>
  <c r="O87" i="1" s="1"/>
  <c r="M88" i="1"/>
  <c r="O88" i="1" s="1"/>
  <c r="M89" i="1"/>
  <c r="O89" i="1" s="1"/>
  <c r="M90" i="1"/>
  <c r="O90" i="1" s="1"/>
  <c r="M91" i="1"/>
  <c r="O91" i="1" s="1"/>
  <c r="M92" i="1"/>
  <c r="O92" i="1" s="1"/>
  <c r="M93" i="1"/>
  <c r="O93" i="1" s="1"/>
  <c r="M94" i="1"/>
  <c r="O94" i="1" s="1"/>
  <c r="M95" i="1"/>
  <c r="O95" i="1" s="1"/>
  <c r="M96" i="1"/>
  <c r="O96" i="1" s="1"/>
  <c r="M99" i="1"/>
  <c r="O99" i="1" s="1"/>
  <c r="M100" i="1"/>
  <c r="O100" i="1" s="1"/>
  <c r="M101" i="1"/>
  <c r="O101" i="1" s="1"/>
  <c r="M102" i="1"/>
  <c r="O102" i="1" s="1"/>
  <c r="M103" i="1"/>
  <c r="O103" i="1" s="1"/>
  <c r="M104" i="1"/>
  <c r="O104" i="1" s="1"/>
  <c r="M105" i="1"/>
  <c r="O105" i="1" s="1"/>
  <c r="M106" i="1"/>
  <c r="O106" i="1" s="1"/>
  <c r="M107" i="1"/>
  <c r="O107" i="1" s="1"/>
  <c r="M108" i="1"/>
  <c r="O108" i="1" s="1"/>
  <c r="M109" i="1"/>
  <c r="O109" i="1" s="1"/>
  <c r="M110" i="1"/>
  <c r="O110" i="1" s="1"/>
  <c r="O111" i="1"/>
  <c r="M112" i="1"/>
  <c r="O112" i="1" s="1"/>
  <c r="M113" i="1"/>
  <c r="O113" i="1" s="1"/>
  <c r="M114" i="1"/>
  <c r="O114" i="1" s="1"/>
  <c r="M115" i="1"/>
  <c r="O115" i="1" s="1"/>
  <c r="M116" i="1"/>
  <c r="O116" i="1" s="1"/>
  <c r="M117" i="1"/>
  <c r="O117" i="1" s="1"/>
  <c r="M119" i="1"/>
  <c r="O119" i="1" s="1"/>
  <c r="M120" i="1"/>
  <c r="O120" i="1" s="1"/>
  <c r="M121" i="1"/>
  <c r="O121" i="1" s="1"/>
  <c r="M122" i="1"/>
  <c r="O122" i="1" s="1"/>
  <c r="M123" i="1"/>
  <c r="O123" i="1" s="1"/>
  <c r="M124" i="1"/>
  <c r="O124" i="1" s="1"/>
  <c r="M125" i="1"/>
  <c r="O125" i="1" s="1"/>
  <c r="M126" i="1"/>
  <c r="O126" i="1" s="1"/>
  <c r="M127" i="1"/>
  <c r="O127" i="1" s="1"/>
  <c r="M128" i="1"/>
  <c r="O128" i="1" s="1"/>
  <c r="M129" i="1"/>
  <c r="O129" i="1" s="1"/>
  <c r="M130" i="1"/>
  <c r="O130" i="1" s="1"/>
  <c r="M132" i="1"/>
  <c r="O132" i="1" s="1"/>
  <c r="M133" i="1"/>
  <c r="O133" i="1" s="1"/>
  <c r="M134" i="1"/>
  <c r="O134" i="1" s="1"/>
  <c r="M135" i="1"/>
  <c r="O135" i="1" s="1"/>
  <c r="M136" i="1"/>
  <c r="O136" i="1" s="1"/>
  <c r="M137" i="1"/>
  <c r="O137" i="1" s="1"/>
  <c r="O138" i="1"/>
  <c r="M139" i="1"/>
  <c r="O139" i="1" s="1"/>
  <c r="M140" i="1"/>
  <c r="O140" i="1" s="1"/>
  <c r="M141" i="1"/>
  <c r="O141" i="1" s="1"/>
  <c r="M142" i="1"/>
  <c r="O142" i="1" s="1"/>
  <c r="M143" i="1"/>
  <c r="O143" i="1" s="1"/>
  <c r="M144" i="1"/>
  <c r="O144" i="1" s="1"/>
  <c r="M145" i="1"/>
  <c r="O145" i="1" s="1"/>
  <c r="M146" i="1"/>
  <c r="O146" i="1" s="1"/>
  <c r="M147" i="1"/>
  <c r="O147" i="1" s="1"/>
  <c r="M148" i="1"/>
  <c r="O148" i="1" s="1"/>
  <c r="M149" i="1"/>
  <c r="O149" i="1" s="1"/>
  <c r="M150" i="1"/>
  <c r="O150" i="1" s="1"/>
  <c r="M152" i="1"/>
  <c r="O152" i="1" s="1"/>
  <c r="M153" i="1"/>
  <c r="O153" i="1" s="1"/>
  <c r="M154" i="1"/>
  <c r="O154" i="1" s="1"/>
  <c r="M155" i="1"/>
  <c r="O155" i="1" s="1"/>
  <c r="M156" i="1"/>
  <c r="O156" i="1" s="1"/>
  <c r="M157" i="1"/>
  <c r="O157" i="1" s="1"/>
  <c r="M158" i="1"/>
  <c r="O158" i="1" s="1"/>
  <c r="M159" i="1"/>
  <c r="O159" i="1" s="1"/>
  <c r="M160" i="1"/>
  <c r="O160" i="1" s="1"/>
  <c r="M161" i="1"/>
  <c r="O161" i="1" s="1"/>
  <c r="M162" i="1"/>
  <c r="O162" i="1" s="1"/>
  <c r="M163" i="1"/>
  <c r="O163" i="1" s="1"/>
  <c r="M164" i="1"/>
  <c r="O164" i="1" s="1"/>
  <c r="M28" i="8"/>
  <c r="O28" i="8" s="1"/>
  <c r="O28" i="11" l="1"/>
  <c r="M26" i="11"/>
  <c r="O26" i="11" s="1"/>
  <c r="M25" i="11"/>
  <c r="O25" i="11" s="1"/>
  <c r="M24" i="11"/>
  <c r="O24" i="11" s="1"/>
  <c r="M23" i="11"/>
  <c r="O23" i="11" s="1"/>
  <c r="M21" i="11"/>
  <c r="O21" i="11" s="1"/>
  <c r="M20" i="11"/>
  <c r="O20" i="11" s="1"/>
  <c r="M19" i="11"/>
  <c r="O19" i="11" s="1"/>
  <c r="M18" i="11"/>
  <c r="O18" i="11" s="1"/>
  <c r="M17" i="11"/>
  <c r="O17" i="11" s="1"/>
  <c r="M16" i="11"/>
  <c r="O33" i="10"/>
  <c r="M31" i="10"/>
  <c r="O31" i="10" s="1"/>
  <c r="M30" i="10"/>
  <c r="O30" i="10" s="1"/>
  <c r="M29" i="10"/>
  <c r="O29" i="10" s="1"/>
  <c r="M28" i="10"/>
  <c r="O28" i="10" s="1"/>
  <c r="M27" i="10"/>
  <c r="O27" i="10" s="1"/>
  <c r="M26" i="10"/>
  <c r="O26" i="10" s="1"/>
  <c r="M25" i="10"/>
  <c r="O25" i="10" s="1"/>
  <c r="M24" i="10"/>
  <c r="O24" i="10" s="1"/>
  <c r="M20" i="10"/>
  <c r="O20" i="10" s="1"/>
  <c r="M19" i="10"/>
  <c r="O19" i="10" s="1"/>
  <c r="M18" i="10"/>
  <c r="O18" i="10" s="1"/>
  <c r="M17" i="10"/>
  <c r="O17" i="10" s="1"/>
  <c r="M16" i="10"/>
  <c r="M15" i="10"/>
  <c r="O15" i="10" s="1"/>
  <c r="M34" i="10" l="1"/>
  <c r="C28" i="5" s="1"/>
  <c r="M29" i="11"/>
  <c r="C29" i="5" s="1"/>
  <c r="O16" i="11"/>
  <c r="O29" i="11" s="1"/>
  <c r="O16" i="10"/>
  <c r="O34" i="10" s="1"/>
  <c r="M27" i="8"/>
  <c r="O27" i="8" s="1"/>
  <c r="M26" i="8"/>
  <c r="O26" i="8" s="1"/>
  <c r="M17" i="4"/>
  <c r="O17" i="4" s="1"/>
  <c r="M18" i="4"/>
  <c r="O18" i="4" s="1"/>
  <c r="M19" i="4"/>
  <c r="O19" i="4" s="1"/>
  <c r="M20" i="4"/>
  <c r="O20" i="4" s="1"/>
  <c r="M21" i="4"/>
  <c r="O21" i="4" s="1"/>
  <c r="M22" i="4"/>
  <c r="O22" i="4" s="1"/>
  <c r="M23" i="4"/>
  <c r="O23" i="4" s="1"/>
  <c r="M24" i="4"/>
  <c r="O24" i="4" s="1"/>
  <c r="M25" i="4"/>
  <c r="O25" i="4" s="1"/>
  <c r="M26" i="4"/>
  <c r="O26" i="4" s="1"/>
  <c r="M27" i="4"/>
  <c r="O27" i="4" s="1"/>
  <c r="M28" i="4"/>
  <c r="O28" i="4" s="1"/>
  <c r="M29" i="4"/>
  <c r="O29" i="4" s="1"/>
  <c r="M30" i="4"/>
  <c r="O30" i="4" s="1"/>
  <c r="M32" i="4"/>
  <c r="O32" i="4" s="1"/>
  <c r="M33" i="4"/>
  <c r="O33" i="4" s="1"/>
  <c r="M34" i="4"/>
  <c r="O34" i="4" s="1"/>
  <c r="M35" i="4"/>
  <c r="O35" i="4" s="1"/>
  <c r="M36" i="4"/>
  <c r="O36" i="4" s="1"/>
  <c r="M37" i="4"/>
  <c r="O37" i="4" s="1"/>
  <c r="M38" i="4"/>
  <c r="O38" i="4" s="1"/>
  <c r="M39" i="4"/>
  <c r="O39" i="4" s="1"/>
  <c r="M40" i="4"/>
  <c r="O40" i="4" s="1"/>
  <c r="M41" i="4"/>
  <c r="O41" i="4" s="1"/>
  <c r="M42" i="4"/>
  <c r="O42" i="4" s="1"/>
  <c r="M43" i="4"/>
  <c r="O43" i="4" s="1"/>
  <c r="M44" i="4"/>
  <c r="O44" i="4" s="1"/>
  <c r="M45" i="4"/>
  <c r="O45" i="4" s="1"/>
  <c r="M46" i="4"/>
  <c r="O46" i="4" s="1"/>
  <c r="M16" i="4"/>
  <c r="O16" i="4" s="1"/>
  <c r="M16" i="8"/>
  <c r="O16" i="8" s="1"/>
  <c r="M17" i="8"/>
  <c r="O17" i="8" s="1"/>
  <c r="M18" i="8"/>
  <c r="O18" i="8" s="1"/>
  <c r="M19" i="8"/>
  <c r="O19" i="8" s="1"/>
  <c r="M22" i="8"/>
  <c r="M23" i="8"/>
  <c r="O23" i="8" s="1"/>
  <c r="M24" i="8"/>
  <c r="O24" i="8" s="1"/>
  <c r="M25" i="8"/>
  <c r="O25" i="8" s="1"/>
  <c r="M15" i="8"/>
  <c r="O15" i="8" s="1"/>
  <c r="M21" i="7"/>
  <c r="O21" i="7" s="1"/>
  <c r="M22" i="7"/>
  <c r="O22" i="7" s="1"/>
  <c r="M23" i="7"/>
  <c r="O23" i="7" s="1"/>
  <c r="M17" i="7"/>
  <c r="M15" i="9"/>
  <c r="M16" i="9"/>
  <c r="O16" i="9" s="1"/>
  <c r="M17" i="9"/>
  <c r="O17" i="9" s="1"/>
  <c r="M18" i="9"/>
  <c r="O18" i="9" s="1"/>
  <c r="M19" i="9"/>
  <c r="O19" i="9" s="1"/>
  <c r="M20" i="9"/>
  <c r="O20" i="9" s="1"/>
  <c r="M21" i="9"/>
  <c r="O21" i="9" s="1"/>
  <c r="M22" i="9"/>
  <c r="O22" i="9" s="1"/>
  <c r="M23" i="9"/>
  <c r="O23" i="9" s="1"/>
  <c r="M24" i="9"/>
  <c r="O24" i="9" s="1"/>
  <c r="M25" i="9"/>
  <c r="O25" i="9" s="1"/>
  <c r="M26" i="9"/>
  <c r="O26" i="9" s="1"/>
  <c r="M27" i="9"/>
  <c r="O27" i="9" s="1"/>
  <c r="M28" i="9"/>
  <c r="O28" i="9" s="1"/>
  <c r="M166" i="1"/>
  <c r="C23" i="5" s="1"/>
  <c r="C30" i="5" s="1"/>
  <c r="O15" i="9" l="1"/>
  <c r="M30" i="9"/>
  <c r="C24" i="5" s="1"/>
  <c r="M25" i="7"/>
  <c r="C25" i="5" s="1"/>
  <c r="O17" i="7"/>
  <c r="M48" i="4"/>
  <c r="C27" i="5" s="1"/>
  <c r="M21" i="8"/>
  <c r="O21" i="8" s="1"/>
  <c r="O22" i="8"/>
  <c r="M30" i="8" l="1"/>
  <c r="C26" i="5" s="1"/>
  <c r="O47" i="4"/>
  <c r="O48" i="4" s="1"/>
  <c r="O29" i="8"/>
  <c r="O30" i="8" s="1"/>
  <c r="O24" i="7"/>
  <c r="O25" i="7" s="1"/>
  <c r="O29" i="9"/>
  <c r="O30" i="9" s="1"/>
  <c r="O165" i="1"/>
  <c r="O166" i="1" s="1"/>
  <c r="C32" i="5" l="1"/>
  <c r="C31" i="5" l="1"/>
</calcChain>
</file>

<file path=xl/sharedStrings.xml><?xml version="1.0" encoding="utf-8"?>
<sst xmlns="http://schemas.openxmlformats.org/spreadsheetml/2006/main" count="1093" uniqueCount="597">
  <si>
    <t>Zap. št.</t>
  </si>
  <si>
    <t>Opis artikla</t>
  </si>
  <si>
    <t>EM</t>
  </si>
  <si>
    <t>Dobaviteljeva šifra artikla</t>
  </si>
  <si>
    <t>Proizvajalec</t>
  </si>
  <si>
    <t>Kat. št. proizvajalca</t>
  </si>
  <si>
    <t>Ponujeno pakiranje</t>
  </si>
  <si>
    <t>Stopnja DDV v %</t>
  </si>
  <si>
    <t>KOM</t>
  </si>
  <si>
    <t>SC</t>
  </si>
  <si>
    <t>PODATKI O PONUDNIKU</t>
  </si>
  <si>
    <t>Naziv:</t>
  </si>
  <si>
    <t>Naslov:</t>
  </si>
  <si>
    <t>ID za DDV:</t>
  </si>
  <si>
    <t>Matična št.:</t>
  </si>
  <si>
    <t>Zahtevano osnovno pakiranje</t>
  </si>
  <si>
    <t>Komercialno ime izdelka, gramatura, dimenzije</t>
  </si>
  <si>
    <t>Cena za EM brez DDV v EUR</t>
  </si>
  <si>
    <t>Ponudbena vrednost brez DDV v EUR</t>
  </si>
  <si>
    <t>Ponudbena vrednost z DDV v EUR</t>
  </si>
  <si>
    <t>Naročnikova šifra artikla</t>
  </si>
  <si>
    <t>POPIS BLAGA</t>
  </si>
  <si>
    <t>Skupaj vrednost DDV v EUR</t>
  </si>
  <si>
    <t>REKAPITULACIJA POPISA BLAGA PO SKLOPIH</t>
  </si>
  <si>
    <t>REKAPITULACIJA POPISA BLAGA</t>
  </si>
  <si>
    <t>Sklop</t>
  </si>
  <si>
    <t>Ocenjena dvoletna količina v EM</t>
  </si>
  <si>
    <t>Ponudbena vrednost v EUR</t>
  </si>
  <si>
    <t>Skupaj ponudbena vrednost v EUR brez DDV</t>
  </si>
  <si>
    <t>Skupaj ponudbena vrednost v EUR z DDV</t>
  </si>
  <si>
    <t>SKLOP 4: POTROŠNI MATERIAL</t>
  </si>
  <si>
    <t>003648</t>
  </si>
  <si>
    <t>Alinity c Albumin BCG 2 Reagent Kit</t>
  </si>
  <si>
    <t>1044 testov</t>
  </si>
  <si>
    <t>003643</t>
  </si>
  <si>
    <t>Alinity c Amylase 2 Reagent Kit</t>
  </si>
  <si>
    <t>640 testov</t>
  </si>
  <si>
    <t>003722</t>
  </si>
  <si>
    <t>2000 testov</t>
  </si>
  <si>
    <t>002927</t>
  </si>
  <si>
    <t>Alinity c Activated Alanin Aminotransferaze Reagent Kit</t>
  </si>
  <si>
    <t>3000 testov</t>
  </si>
  <si>
    <t>002931</t>
  </si>
  <si>
    <t>Alinity c Activated Aspartat Aminotransferaze Reagent Kit</t>
  </si>
  <si>
    <t>3500 testov</t>
  </si>
  <si>
    <t>002929</t>
  </si>
  <si>
    <t>Alinity c ASO Reagent Kit</t>
  </si>
  <si>
    <t>300 testov</t>
  </si>
  <si>
    <t>002942</t>
  </si>
  <si>
    <t>Alinity c Calcium 2 Reagent Kit</t>
  </si>
  <si>
    <t>4000 testov</t>
  </si>
  <si>
    <t>003645</t>
  </si>
  <si>
    <t>Alinity c Cholesterol 2 Reagent Kit</t>
  </si>
  <si>
    <t>3200 testov</t>
  </si>
  <si>
    <t>003257</t>
  </si>
  <si>
    <t>3600 testov</t>
  </si>
  <si>
    <t>002935</t>
  </si>
  <si>
    <t>Alinity c CRP Vario Reagent Kit</t>
  </si>
  <si>
    <t>002933</t>
  </si>
  <si>
    <t>Alinity c Direct Bilirubin Reagent Kit</t>
  </si>
  <si>
    <t>4x360 testov</t>
  </si>
  <si>
    <t>003090</t>
  </si>
  <si>
    <t xml:space="preserve">Alinity c Direct LDL </t>
  </si>
  <si>
    <t>440 testov</t>
  </si>
  <si>
    <t>003703</t>
  </si>
  <si>
    <t>2100 testov</t>
  </si>
  <si>
    <t>002939</t>
  </si>
  <si>
    <t>Alinity c Glucose Reagent Kit</t>
  </si>
  <si>
    <t>002959</t>
  </si>
  <si>
    <t>Alinity c Hemoglobin A1c Reagent Kit</t>
  </si>
  <si>
    <t>1300 testov</t>
  </si>
  <si>
    <t>003721</t>
  </si>
  <si>
    <t>Alinity c Iron 2 Reagent Kit</t>
  </si>
  <si>
    <t>900 testov</t>
  </si>
  <si>
    <t>003196</t>
  </si>
  <si>
    <t xml:space="preserve">Alinity C Lipase 2 Reagent </t>
  </si>
  <si>
    <t>4x125 testov</t>
  </si>
  <si>
    <t>002936</t>
  </si>
  <si>
    <t xml:space="preserve">Alinity C Phosphorus 2 Reagent </t>
  </si>
  <si>
    <t>4x280 testov</t>
  </si>
  <si>
    <t>003194</t>
  </si>
  <si>
    <t xml:space="preserve">Alinity C RF Reagent </t>
  </si>
  <si>
    <t>400 testov</t>
  </si>
  <si>
    <t>003150</t>
  </si>
  <si>
    <t xml:space="preserve">Alinity c Total Bilirubin Reagent Kit </t>
  </si>
  <si>
    <t>003702</t>
  </si>
  <si>
    <t>Alinity c Triglyceride 2 Reagent Kit</t>
  </si>
  <si>
    <t>1400 testov</t>
  </si>
  <si>
    <t>003641</t>
  </si>
  <si>
    <t>Alinity Total Protein2 Kit</t>
  </si>
  <si>
    <t>800 testov</t>
  </si>
  <si>
    <t>002950</t>
  </si>
  <si>
    <t>Alinity c Transferrin Reagent Kit</t>
  </si>
  <si>
    <t>002953</t>
  </si>
  <si>
    <t>Alinity c Urea Nitrogen Reagent Kit</t>
  </si>
  <si>
    <t>10x400 testov</t>
  </si>
  <si>
    <t>003646</t>
  </si>
  <si>
    <t>Alinity c Uric Acid 2 Reagent Kit</t>
  </si>
  <si>
    <t>002940</t>
  </si>
  <si>
    <t xml:space="preserve">Alinity c Ultra HDL Reagent </t>
  </si>
  <si>
    <t>4x350 testov</t>
  </si>
  <si>
    <t>002943</t>
  </si>
  <si>
    <t>Alinity c ICT Sample Diluent</t>
  </si>
  <si>
    <t>10x935 testov</t>
  </si>
  <si>
    <t>004139</t>
  </si>
  <si>
    <t>Alinity c U/CSF Protein Reagent</t>
  </si>
  <si>
    <t>4x100 testov</t>
  </si>
  <si>
    <t>004140</t>
  </si>
  <si>
    <t>Alinity c Microalbumin Reagent</t>
  </si>
  <si>
    <t>2x320 testov</t>
  </si>
  <si>
    <t>002974</t>
  </si>
  <si>
    <t>Alinity c ICT Module</t>
  </si>
  <si>
    <t>Multichem LPS Lipaza kontrola</t>
  </si>
  <si>
    <t>001332</t>
  </si>
  <si>
    <t>Multichem S Plus (Assayed), Level 1</t>
  </si>
  <si>
    <t>12x5 mL</t>
  </si>
  <si>
    <t>002969</t>
  </si>
  <si>
    <t>Multichem S Plus (Assayed), Level 2</t>
  </si>
  <si>
    <t>001333</t>
  </si>
  <si>
    <t>Multichem S Plus (Assayed), Level 3</t>
  </si>
  <si>
    <t>004141</t>
  </si>
  <si>
    <t>Multichem U Control (L1 in L2)</t>
  </si>
  <si>
    <t>002973</t>
  </si>
  <si>
    <t>Alinity c-series ICT Reference Solution</t>
  </si>
  <si>
    <t>4x975</t>
  </si>
  <si>
    <t>001315</t>
  </si>
  <si>
    <t>Clinical Chemistry Calibrator</t>
  </si>
  <si>
    <t>4 x 3ml</t>
  </si>
  <si>
    <t>003657</t>
  </si>
  <si>
    <t>Alinity Consolidated CAL</t>
  </si>
  <si>
    <t>6x5 mL</t>
  </si>
  <si>
    <t>003197</t>
  </si>
  <si>
    <t>Alinity C Lipase 2 CAL</t>
  </si>
  <si>
    <t>003195</t>
  </si>
  <si>
    <t>Alinity C RF CAL</t>
  </si>
  <si>
    <t>002962</t>
  </si>
  <si>
    <t>Alinity Lipid MCC CAL</t>
  </si>
  <si>
    <t>002956</t>
  </si>
  <si>
    <t>Alinity c ASO Standard</t>
  </si>
  <si>
    <t>002957</t>
  </si>
  <si>
    <t>Alinity C  Bilirubin CAL</t>
  </si>
  <si>
    <t>002958</t>
  </si>
  <si>
    <t>Alinity C  CRP Vario CAL</t>
  </si>
  <si>
    <t>Alinity C Hemoglobine A1c CAL</t>
  </si>
  <si>
    <t>004142</t>
  </si>
  <si>
    <t>Alinity c U/CSF Protein CAL</t>
  </si>
  <si>
    <t>5 kalibratorjev</t>
  </si>
  <si>
    <t>004143</t>
  </si>
  <si>
    <t>Alinity c Microalbumin CAL</t>
  </si>
  <si>
    <t>002960</t>
  </si>
  <si>
    <t>Alinity c ICT Serum Calibrator Kit</t>
  </si>
  <si>
    <t>10x2,9 mL</t>
  </si>
  <si>
    <t>002965</t>
  </si>
  <si>
    <t>Alinity c Specific Proteins Multiconstituent CAL</t>
  </si>
  <si>
    <t>5x1 mL</t>
  </si>
  <si>
    <t>002971</t>
  </si>
  <si>
    <t>Alinity c-series Reagent Cartridge: black,large</t>
  </si>
  <si>
    <t>10 posodic</t>
  </si>
  <si>
    <t>002972</t>
  </si>
  <si>
    <t>Alinity c-series Acid Probe Wash</t>
  </si>
  <si>
    <t>002975</t>
  </si>
  <si>
    <t>Alinity c-series Acid Wash</t>
  </si>
  <si>
    <t>002976</t>
  </si>
  <si>
    <t>Alinity c-series Alkaline Wash</t>
  </si>
  <si>
    <t>002977</t>
  </si>
  <si>
    <t>Alinity c-series Detergent A</t>
  </si>
  <si>
    <t>002978</t>
  </si>
  <si>
    <t>Alinity c-series Detergent B</t>
  </si>
  <si>
    <t>002979</t>
  </si>
  <si>
    <t>Reagent Replacement Caps</t>
  </si>
  <si>
    <t>003016</t>
  </si>
  <si>
    <t>Calibrator/Control Replacement Cap</t>
  </si>
  <si>
    <t>003098</t>
  </si>
  <si>
    <t>Alinity c maintenance solutions</t>
  </si>
  <si>
    <t>Sample probe</t>
  </si>
  <si>
    <t>Sample Probe Tubing</t>
  </si>
  <si>
    <t>SAMPLE/WASH SOLUTION SYRINGE O-RING</t>
  </si>
  <si>
    <t>SAMPLE/WASH SOLUTION SYRINGE SEAL TIP #1</t>
  </si>
  <si>
    <t>2 / (2 kom)</t>
  </si>
  <si>
    <t>SAMPLE/WASH SOLUTION SYRINGE SEAL TIP #2</t>
  </si>
  <si>
    <t xml:space="preserve">Reagent Probe </t>
  </si>
  <si>
    <t>Reagent Probe Tubing</t>
  </si>
  <si>
    <t>REAGENT SYRINGE O-RING</t>
  </si>
  <si>
    <t>REAGENT SYRINGE SEAL TIP #1</t>
  </si>
  <si>
    <t>REAGENT SYRINGE SEAL TIP #2</t>
  </si>
  <si>
    <t>1mL Syringe</t>
  </si>
  <si>
    <t>ICT REFERENCE SOLUTION CHECK VALVE</t>
  </si>
  <si>
    <t>WASH SOLUTION CHECK VALVE</t>
  </si>
  <si>
    <t>Cuvette Dry Tip</t>
  </si>
  <si>
    <t>ICT Probe</t>
  </si>
  <si>
    <t>Mixer</t>
  </si>
  <si>
    <t>Source Lamp</t>
  </si>
  <si>
    <t>Level Sensor, Bulk Solution</t>
  </si>
  <si>
    <t>Level Sensor, Diluted Wash Buffer</t>
  </si>
  <si>
    <t>002980</t>
  </si>
  <si>
    <t>Alinity i AFP Reagent</t>
  </si>
  <si>
    <t>200 testov</t>
  </si>
  <si>
    <t>003362</t>
  </si>
  <si>
    <t xml:space="preserve">Alinity I ANTI TG Reagent </t>
  </si>
  <si>
    <t>003365</t>
  </si>
  <si>
    <t>ALINITY I ANTI TPO Reagent</t>
  </si>
  <si>
    <t>003580</t>
  </si>
  <si>
    <t>Alinity i B12 Reagent Kit</t>
  </si>
  <si>
    <t>1200 testov</t>
  </si>
  <si>
    <t>002981</t>
  </si>
  <si>
    <t xml:space="preserve">Alinity i Total β-hCG </t>
  </si>
  <si>
    <t>002982</t>
  </si>
  <si>
    <t xml:space="preserve">Alinity i CA 125 II </t>
  </si>
  <si>
    <t>002983</t>
  </si>
  <si>
    <t xml:space="preserve">Alinity i CA 15-3 </t>
  </si>
  <si>
    <t>002984</t>
  </si>
  <si>
    <t xml:space="preserve">Alinity i CA 19-9XR </t>
  </si>
  <si>
    <t>002985</t>
  </si>
  <si>
    <t xml:space="preserve">Alinity i CEA </t>
  </si>
  <si>
    <t>003815</t>
  </si>
  <si>
    <t>Alinity i Ferritin Reagent Kit</t>
  </si>
  <si>
    <t>003816</t>
  </si>
  <si>
    <t>Alinity i Folate Reagent Kit</t>
  </si>
  <si>
    <t>003718</t>
  </si>
  <si>
    <t>Alinity i Free T3 Reagent Kit</t>
  </si>
  <si>
    <t>003855</t>
  </si>
  <si>
    <t>Alinity i Free T4 Reagent Kit</t>
  </si>
  <si>
    <t xml:space="preserve">Alinity i Total PSA </t>
  </si>
  <si>
    <t>003368</t>
  </si>
  <si>
    <t>Alinity i Tiroglobulin</t>
  </si>
  <si>
    <t>003814</t>
  </si>
  <si>
    <t xml:space="preserve">Alinity i TSH </t>
  </si>
  <si>
    <t>003972</t>
  </si>
  <si>
    <t>Alinity I HE4 RGT 200T</t>
  </si>
  <si>
    <t>004052</t>
  </si>
  <si>
    <t>Alinity i 25-OH Vitamin D RGT 200T</t>
  </si>
  <si>
    <t>004049</t>
  </si>
  <si>
    <t>Alere NT-proBNP for Alinity i RGT 200T</t>
  </si>
  <si>
    <t>003364</t>
  </si>
  <si>
    <t>Alinity I ANTI TG CTL</t>
  </si>
  <si>
    <t>3 x 8.0 mL</t>
  </si>
  <si>
    <t>003367</t>
  </si>
  <si>
    <t>Alinity I ANTI TPO CTL</t>
  </si>
  <si>
    <t>Alinity I FREE T3 CTL</t>
  </si>
  <si>
    <t>003007</t>
  </si>
  <si>
    <t xml:space="preserve">Alinity I FOLATE CTL </t>
  </si>
  <si>
    <t>003974</t>
  </si>
  <si>
    <t>Alinity I HE4 CTL</t>
  </si>
  <si>
    <t>003370</t>
  </si>
  <si>
    <t>ALINITY I Tiroglobulin CTL</t>
  </si>
  <si>
    <t>003010</t>
  </si>
  <si>
    <t>ALINITY I B12 CTL</t>
  </si>
  <si>
    <t>003009</t>
  </si>
  <si>
    <t>ALINITY I TOTAL PSA CTL</t>
  </si>
  <si>
    <t>003006</t>
  </si>
  <si>
    <t xml:space="preserve">ALINITY I MULTICHEM IA PLUS </t>
  </si>
  <si>
    <t>3 x 4 x 5 mL</t>
  </si>
  <si>
    <t>003097</t>
  </si>
  <si>
    <t xml:space="preserve">Alinity i TSH Controls </t>
  </si>
  <si>
    <t>004054</t>
  </si>
  <si>
    <t>Alinity i 25-OH Vitamin D Controls</t>
  </si>
  <si>
    <t>004050</t>
  </si>
  <si>
    <t>Alere NT-proBNP Controls</t>
  </si>
  <si>
    <t>002993</t>
  </si>
  <si>
    <t>Alinity i AFP Calibrators</t>
  </si>
  <si>
    <t>6 x 3.0 mL</t>
  </si>
  <si>
    <t>003005</t>
  </si>
  <si>
    <t>Alinity i B12 Calibrators</t>
  </si>
  <si>
    <t>003363</t>
  </si>
  <si>
    <t>Alinity i anti-TG CAL</t>
  </si>
  <si>
    <t>003366</t>
  </si>
  <si>
    <t>Alinity i anti-TPO CAL</t>
  </si>
  <si>
    <t>002994</t>
  </si>
  <si>
    <t>Alinity i Total β-hCG Calibrators</t>
  </si>
  <si>
    <t>002995</t>
  </si>
  <si>
    <t>Alinity i CA 125 II Calibrators</t>
  </si>
  <si>
    <t>002996</t>
  </si>
  <si>
    <t>Alinity i CA 15-3 Calibrators</t>
  </si>
  <si>
    <t>002997</t>
  </si>
  <si>
    <t>Alinity i CA 19-9XR Calibrators</t>
  </si>
  <si>
    <t>002998</t>
  </si>
  <si>
    <t>Alinity i CEA Calibrators</t>
  </si>
  <si>
    <t>002999</t>
  </si>
  <si>
    <t>Alinity i Ferritin Calibrators</t>
  </si>
  <si>
    <t>003000</t>
  </si>
  <si>
    <t>Alinity i Folate Calibrators</t>
  </si>
  <si>
    <t>003001</t>
  </si>
  <si>
    <t>Alinity i Free T3 Calibrators</t>
  </si>
  <si>
    <t>003002</t>
  </si>
  <si>
    <t>Alinity i Free T4 Calibrators</t>
  </si>
  <si>
    <t>003973</t>
  </si>
  <si>
    <t>Alinity I HE4 CAL</t>
  </si>
  <si>
    <t>2 x 3.0 mL</t>
  </si>
  <si>
    <t>003003</t>
  </si>
  <si>
    <t>Alinity i Total PSA Calibrators</t>
  </si>
  <si>
    <t>003004</t>
  </si>
  <si>
    <t>Alinity i TSH Calibrators</t>
  </si>
  <si>
    <t>003369</t>
  </si>
  <si>
    <t>Alinity i Tiroglobulin CAL</t>
  </si>
  <si>
    <t>004053</t>
  </si>
  <si>
    <t>Alinity i 25-OH Vitamin D Calibrators</t>
  </si>
  <si>
    <t>004051</t>
  </si>
  <si>
    <t>Alere NT-proBNP for Alinity i Calibrators</t>
  </si>
  <si>
    <t>003067</t>
  </si>
  <si>
    <t>Alinity i Maintenance Cleaning Cartidge</t>
  </si>
  <si>
    <t>003011</t>
  </si>
  <si>
    <t>Alinity i-series Probe Conditioning Solution</t>
  </si>
  <si>
    <t>2 x 50 Tests</t>
  </si>
  <si>
    <t>003012</t>
  </si>
  <si>
    <t>Alinity Trigger Solution</t>
  </si>
  <si>
    <t>4 x 975 ml</t>
  </si>
  <si>
    <t>003013</t>
  </si>
  <si>
    <t>Alinity Pre-Trigger Solution</t>
  </si>
  <si>
    <t>003014</t>
  </si>
  <si>
    <t>Alinity i-series Concentrated Wash Buffer</t>
  </si>
  <si>
    <t>2 x 2 L</t>
  </si>
  <si>
    <t>003015</t>
  </si>
  <si>
    <t>Sample Cups</t>
  </si>
  <si>
    <t>1000/box</t>
  </si>
  <si>
    <t>003017</t>
  </si>
  <si>
    <t>Reaction Vessels</t>
  </si>
  <si>
    <t>4000/box</t>
  </si>
  <si>
    <t>WZ Probe</t>
  </si>
  <si>
    <t>Probe</t>
  </si>
  <si>
    <t>ProbeTubing, Wash Zone</t>
  </si>
  <si>
    <t>1 / (3 kom)</t>
  </si>
  <si>
    <t>Alinity Baffle Wash Cup</t>
  </si>
  <si>
    <t>50 kom</t>
  </si>
  <si>
    <t>003553</t>
  </si>
  <si>
    <t>CA CLEAN I-50 mL</t>
  </si>
  <si>
    <t>003554</t>
  </si>
  <si>
    <t>CA CLEAN II - 45 Ml</t>
  </si>
  <si>
    <t>003698</t>
  </si>
  <si>
    <t>CA SAMPLE CUPS 1,5 ml, a1000</t>
  </si>
  <si>
    <t>003557</t>
  </si>
  <si>
    <t>CONTROL PLASMA N 10x1 mL</t>
  </si>
  <si>
    <t>003558</t>
  </si>
  <si>
    <t>CONTROL PLASMA P 10x1 mL</t>
  </si>
  <si>
    <t>003559</t>
  </si>
  <si>
    <t>D-DIMER INNOVANCE CONTROL CTL 2x5x1mL</t>
  </si>
  <si>
    <t>003617</t>
  </si>
  <si>
    <t>D-DIMER INNOVANCE KIT 6x4mL, 240 tests</t>
  </si>
  <si>
    <t>003556</t>
  </si>
  <si>
    <t>OWREN´S VERONAL BUFFER 10x15 Ml</t>
  </si>
  <si>
    <t>003560</t>
  </si>
  <si>
    <t>PT-MULTI CALIBRATOR CAL 6x1 Ml</t>
  </si>
  <si>
    <t>003563</t>
  </si>
  <si>
    <t>REACTION TUBES SYSMEX CA 3000 CUVETTES</t>
  </si>
  <si>
    <t>003943</t>
  </si>
  <si>
    <t>REAGENT VIALS PV 10, a10</t>
  </si>
  <si>
    <t>003561</t>
  </si>
  <si>
    <t>THERMAL PAPER CA 10x PAPER ROL</t>
  </si>
  <si>
    <t>003564</t>
  </si>
  <si>
    <t>THROMBOREL S 10x4 mL, 280 test</t>
  </si>
  <si>
    <t>003562</t>
  </si>
  <si>
    <t>TRASH BOX LINER CA 600 10 PC</t>
  </si>
  <si>
    <t>REAGENTI ZA ANALIZATOR ALINITY C</t>
  </si>
  <si>
    <t>KONTROLE ZA ANALIZATOR ALINITY C</t>
  </si>
  <si>
    <t>KALIBRATORJI ZA ANALIZATOR ALINITY C</t>
  </si>
  <si>
    <t>RAZTOPINE IN POTROŠNI MATERIAL ZA ANALIZATOR ALINITY C</t>
  </si>
  <si>
    <t>REAGENTI ZA ANALIZATOR ALINITY I</t>
  </si>
  <si>
    <t>KONTROLE  ZA ANALIZATOR ALINITY I</t>
  </si>
  <si>
    <t>KALIBRATORJI ZA ANALIZATOR ALINITY I</t>
  </si>
  <si>
    <t>001448</t>
  </si>
  <si>
    <t>2 nivoj; 2 x 1,5ml</t>
  </si>
  <si>
    <t>001447</t>
  </si>
  <si>
    <t>50 testnih lističev</t>
  </si>
  <si>
    <t>001867</t>
  </si>
  <si>
    <t>250mL</t>
  </si>
  <si>
    <t>001497</t>
  </si>
  <si>
    <t>5-sulfosalicilna kislina dihidrat p.a.</t>
  </si>
  <si>
    <t>1000 g</t>
  </si>
  <si>
    <t>000228</t>
  </si>
  <si>
    <t>ETHANOLUM 96%  I L</t>
  </si>
  <si>
    <t>001486</t>
  </si>
  <si>
    <t>100 mL</t>
  </si>
  <si>
    <t>001488</t>
  </si>
  <si>
    <t>500 g</t>
  </si>
  <si>
    <t>001489</t>
  </si>
  <si>
    <t>001493</t>
  </si>
  <si>
    <t>500 mL</t>
  </si>
  <si>
    <t>001490</t>
  </si>
  <si>
    <t>250 g</t>
  </si>
  <si>
    <t>001494</t>
  </si>
  <si>
    <t>001495</t>
  </si>
  <si>
    <t>NATRIJEV KLORID p.a.</t>
  </si>
  <si>
    <t>001534</t>
  </si>
  <si>
    <t>001539</t>
  </si>
  <si>
    <t>001563</t>
  </si>
  <si>
    <t>2x24 testov</t>
  </si>
  <si>
    <t>2x2 x 0,45mL</t>
  </si>
  <si>
    <t>003036</t>
  </si>
  <si>
    <t>003035</t>
  </si>
  <si>
    <t>001594</t>
  </si>
  <si>
    <t>001593</t>
  </si>
  <si>
    <t>001592</t>
  </si>
  <si>
    <t>001587</t>
  </si>
  <si>
    <t>001586</t>
  </si>
  <si>
    <t>001589</t>
  </si>
  <si>
    <t>001590</t>
  </si>
  <si>
    <t>001591</t>
  </si>
  <si>
    <t>001595</t>
  </si>
  <si>
    <t>Epruveta brez vseh dodatkov, prebodljiv zamašek, 13x75mm, PET, 3-4mL</t>
  </si>
  <si>
    <t>001585</t>
  </si>
  <si>
    <t>Epruveta z dodatkom Na-fluorida, 13x75mm, plastična, 2mL, za določanje krvnega sladkorja</t>
  </si>
  <si>
    <t>001583</t>
  </si>
  <si>
    <t>002722</t>
  </si>
  <si>
    <t>Epruveta za določanje elementov v sledovih, K2EDTA, 6mL, 13x100mm</t>
  </si>
  <si>
    <t>003881</t>
  </si>
  <si>
    <t>003846</t>
  </si>
  <si>
    <t>IGLE, LANCETE, METULJČKI</t>
  </si>
  <si>
    <t>001573</t>
  </si>
  <si>
    <t>001574</t>
  </si>
  <si>
    <t>002266</t>
  </si>
  <si>
    <t>002916</t>
  </si>
  <si>
    <t>002267</t>
  </si>
  <si>
    <t>001580</t>
  </si>
  <si>
    <t>001575</t>
  </si>
  <si>
    <t>002915</t>
  </si>
  <si>
    <t>Metuljček z avtomatskim varnostnim mehanizmom, 0.6x19mm, 21G, dolžina katetra 178mm</t>
  </si>
  <si>
    <t>Metuljček z avtomatskim varnostnim mehanizmom, 0.6x19mm, 23G, dolžina katetra 180mm, za težje odvzeme, brušena igla pod različnimi koti s povečanim notranjim premerom za pretok krvi.</t>
  </si>
  <si>
    <t>001576</t>
  </si>
  <si>
    <t xml:space="preserve">Žilna preveza za večkratno uporabo, brez lateksa, možnost razkuževanja in postopnega rahljanja. </t>
  </si>
  <si>
    <t>001581</t>
  </si>
  <si>
    <t>Žilna preveza za enkratno uporabo, brez lateksa, brez vonja. Prožna rebrasta elastika za dober oprijem, preveze v kolutu, perforacije za trganje posameznih prevez.</t>
  </si>
  <si>
    <t>003873</t>
  </si>
  <si>
    <t>Lanceta za kapilarni odvzem, ki se aktivira ob kontaktu z mestom vboda, 1.8mm globine, rezilo 1.5x1.8mm</t>
  </si>
  <si>
    <t>003872</t>
  </si>
  <si>
    <t>Lanceta za kapilarni odvzem, ki se aktivira ob kontaktu z mestom vboda, 2mm globine, rezilo 1.5x2mm.</t>
  </si>
  <si>
    <t>003823</t>
  </si>
  <si>
    <t>Dispenzor za pripravo krvnega razmaza s čvrsto in nelomljivo kovinsko konico za prebadanje zamaška epruvete</t>
  </si>
  <si>
    <t>Igla z ventilom 0.7x38mm, 22G, črna</t>
  </si>
  <si>
    <t xml:space="preserve">Igla z varnostnim zaklepom in kapilaro, 0.8x25mm, 21G, varni pripomoček </t>
  </si>
  <si>
    <t>001454</t>
  </si>
  <si>
    <t>Pozitivna kontrola za hitri test okultne krvi v blatu</t>
  </si>
  <si>
    <t>003910</t>
  </si>
  <si>
    <t>003912</t>
  </si>
  <si>
    <t>003908</t>
  </si>
  <si>
    <t>003913</t>
  </si>
  <si>
    <t>003909</t>
  </si>
  <si>
    <t>20 testov</t>
  </si>
  <si>
    <t>003934</t>
  </si>
  <si>
    <t>10 kom</t>
  </si>
  <si>
    <t>003971</t>
  </si>
  <si>
    <t>003530</t>
  </si>
  <si>
    <t>002253</t>
  </si>
  <si>
    <t>RAZTOPINE IN POTROŠNI MATERIAL ZA ANALIZATOR ALINITY I</t>
  </si>
  <si>
    <t>POTROŠNI MATERIAL ZA ANALIZATOR ALINITY C</t>
  </si>
  <si>
    <t>POTROŠNI MATERIAL ZA ANALIZATOR ALINITY I</t>
  </si>
  <si>
    <t>2x3 mL</t>
  </si>
  <si>
    <t>6x1 mL</t>
  </si>
  <si>
    <t>6x2 mL</t>
  </si>
  <si>
    <t>2x1,6 mL</t>
  </si>
  <si>
    <t>2x 500 mL</t>
  </si>
  <si>
    <t>003686</t>
  </si>
  <si>
    <t>003685</t>
  </si>
  <si>
    <t>SKLOP 7: HITRI TESTI</t>
  </si>
  <si>
    <t>Ponudbena vrednost z 
DDV v EUR</t>
  </si>
  <si>
    <t>Alinity c Alkaline Phosphatase 2 Reagent  Kit</t>
  </si>
  <si>
    <t>Razkužilo za razkuževanje kože pred odvzemom krvi, aktivni substanci etanol in 2-propanol, neobarvan, v pršilki, kot npr. Softasept N ali enakovredno</t>
  </si>
  <si>
    <t>IMERZIJSKO OLJE ZA MIKROSKOPIRANJE</t>
  </si>
  <si>
    <t>KALIJEV DIHIDROGENFOSFAT BREZVODNI p.a.</t>
  </si>
  <si>
    <t>DINATRIJEV HIDROGENFOSFAT DIHIDRAT p.a.</t>
  </si>
  <si>
    <t>PREDMETNO STEKELCE Z OBRUSOM 76x26mm</t>
  </si>
  <si>
    <t>MAY GRUNWALD raztopina za mikroskopiranje</t>
  </si>
  <si>
    <t xml:space="preserve">GIEMSA, raztopina za mikroskopiranje </t>
  </si>
  <si>
    <t>GLUCOSUM MONOHYDRICUM PH EUR</t>
  </si>
  <si>
    <t>EPRUVETE</t>
  </si>
  <si>
    <t>Epruveta z dodatkom EDTA, 13x75mm, PET, K3EDTA, 2mL, 13x75mm, za krvno sliko</t>
  </si>
  <si>
    <t xml:space="preserve">Epruveta za biokemične preiskave, 13x100mm, brez gela, PET, aktivator koagulacije, 6mL </t>
  </si>
  <si>
    <t>Epruveta za biokemične preiskave, 13x75mm, brez gela, PET, aktivator koagulacije, 4mL</t>
  </si>
  <si>
    <t>Epruveta za biokemične preiskave, 13x75mm,PET, aktivator koagulacije, separacijski gel, 3.5mL</t>
  </si>
  <si>
    <t>Epruveta z dodatkom Li-heparinata, 13x75mm, PET, Li-heparin, 4mL</t>
  </si>
  <si>
    <t>Epruveta z dodatkom Li-heparinata, 13x75mm, PET, Li-heparin, 3.5mL, z mehaničnim separatorjem</t>
  </si>
  <si>
    <t>EPRUVETA za teste koagulacije, 13x75mm, PET, 0.109 M Na-citrat, dvojna stena epruvete, 1.8 mL</t>
  </si>
  <si>
    <t>Mikroepruveta z gelom za biokemične preiskave, 400-600µL, kapilarni odvzem, z nameščeno nosilno epruveto, primerne za analizator Abbott Alinity</t>
  </si>
  <si>
    <t>Mikroepruveta z K2EDTA za določanje krvne slike, 250-500µL, kapilarni odvzem, z nameščeno nosilno epruveto, primerne za analizator Abbott Alinity.</t>
  </si>
  <si>
    <t xml:space="preserve">Igla z varnostnim zaklepom, 0.8x32mm, 21G, varni pripomoček                         </t>
  </si>
  <si>
    <t xml:space="preserve">Igla z varnostnim zaklepom in nastavkom za epruvete, sterilno pakiranje, 0.8x32mm, 21G            </t>
  </si>
  <si>
    <t xml:space="preserve">Igla z varnostnim zaklepom in kapilaro ter integriranim držalom, 0.8x25mm, 21G, varni pripomoček </t>
  </si>
  <si>
    <t>Nastavek za igle: plastični nastavek za večkratno uporabo, možnost dezinfekcije, enostaven za  rokovanje, da lahko enoročno odstranimo uporabljeno iglo.</t>
  </si>
  <si>
    <t>Vodoodporna laboratorijska folija narejena na osnovi poliolefinov in parafinskih voskov, raztegljivost do 200%, širina 50 mm, kot npr. Parafilm ali enakovredno</t>
  </si>
  <si>
    <t>Pozitivna kontrola za hitri test prisotnosti antigena H.Pylori v blatu</t>
  </si>
  <si>
    <t>TESTNE PLOŠČICE, VEZANE NA ČITALEC RSSII</t>
  </si>
  <si>
    <t>HITRI TESTI ZA DOLOČANJE DROG V URINU, VEZANE NA ČITALEC RSSII</t>
  </si>
  <si>
    <t>Igla z ventilom 0.9x38mm, 20G, rumena</t>
  </si>
  <si>
    <t>Igla z ventilom 0.8x38mm, 21G, zelena</t>
  </si>
  <si>
    <t xml:space="preserve">Epruveta z dodatkom EDTA, 13x100mm, PET, K2EDTA, 6mL, 13x100mm, za krvno sliko </t>
  </si>
  <si>
    <t>Epruveta z dodatkom EDTA, 13x75mm, PET, K3EDTA, 4mL, 13x75mm, za krvno sliko</t>
  </si>
  <si>
    <t>Epruveta za biokemične preiskave, 13x100mm, PET, aktivator koagulacije, separacijski gel, 5 mL</t>
  </si>
  <si>
    <t>Hitri imunološki test za kvalitativno določanje krvi v blatu, specifičen za humani hemoglobin. Testna kaseta z vgrajenim notranjim kontrolnim postopkom, ki potrdi ustrezno količino vzorca, preparacijo in tehniko postopka. Analitična občutljivost testa: 2 µg hemoglobina na gram blata. Relativna občutljivost testa najmanj 95%, relativna specifičnost najmanj 99%. Vsaka škatla testnih ploščic mora vsebovati pozitivno kontrolo in navodila za delo.</t>
  </si>
  <si>
    <t>Hiter imunološki test za kvalitativno določanje anitegena streptokoka A iz brisa žrela. Testna kaseta z vgrajenim notranjim kontrolnim postopkom, ki potrdi ustrezno količino vzorca, preparacijo in tehniko postopka. Relativna občutljivost testa najmanj 97%, relativna specifičnost najmanj 97%. Priložena pozitivna in negativna kontrola in navodila za delo.</t>
  </si>
  <si>
    <t>Hitri imunološki test za kvalitativno določanje humanega horionega gonadotropina (hCG) v urinu z imunološko metodo. Testna kaseta z vgrajenim notranjim kontrolnim postopkom, ki potrdi ustrezno količino vzorca, preparacijo in tehniko postopka. Analitična občutljivost testa 25 U/L. Relativna občutljivost testa najmanj 99%, relativna specifičnost najmanj 99%. Priložena navodila za delo.</t>
  </si>
  <si>
    <t xml:space="preserve">Hitri imunološki test za kvalitativno določanje antigena H.pylori v blatu. Testna kaseta z  vgrajenim notranjim kontrolnim postopkom, ki potrdi ustrezno količino vzorca, preparacijo in tehniko postopka. Relativna občutljivost testa najmanj 99%, relativna specifičnost najmanj 99%.  </t>
  </si>
  <si>
    <t>SKUPAJ SKLOP 7 - HITRI TESTI</t>
  </si>
  <si>
    <t>SKUPAJ SKLOP 4 - POTROŠNI MATERIAL</t>
  </si>
  <si>
    <t>1000 mL</t>
  </si>
  <si>
    <t>2 nivoja; 2 x 1,5ml</t>
  </si>
  <si>
    <t>Alinity c Creatinine (Enzymatic) Reagent Kit</t>
  </si>
  <si>
    <t>Alinity c Gamma-Glutamyl Transferase 2 Reagent Kit</t>
  </si>
  <si>
    <t>Artikli iz sklopa 1, so namenjeni uporabi na analizatorjih ALINITY C in ALINITY I, ki jih naročnik že uporablja. Zaradi zagotavljanja nemotenega in validiranega delovanja sistema morajo biti ponujeni artikli popolnoma kompatibilni z navedenimi analizatorji. Ponudnik lahko ponudi originalne artikle ali enakovredne proizvode, ki zagotavljajo enako funkcionalnost, tehnično kompatibilnost, kakovost in združljivost z opremo naročnika.</t>
  </si>
  <si>
    <t>SKLOP 1: REAGENTI, KONTROLE, KALIBRATORJI IN OSTALI POTROŠNI MATERIAL ZA BIOKEMIČNE IN IMUNOLOŠKE ANALIZATORJE</t>
  </si>
  <si>
    <t>SKLOP 2: REAGENTI, KONTROLE, KALIBRATORJI IN OSTALI POTROŠNI MATERIAL ZA ANALIZATORJE KOAGULACIJE</t>
  </si>
  <si>
    <t>Artikli iz sklopa 2, so namenjeni uporabi na analizatorju SISMEX, ki jih naročnik že uporablja. Zaradi zagotavljanja nemotenega in validiranega delovanja sistema morajo biti ponujeni artikli popolnoma kompatibilni z navedenimi analizatorji. Ponudnik lahko ponudi originalne artikle ali enakovredne proizvode, ki zagotavljajo enako funkcionalnost, tehnično kompatibilnost, kakovost in združljivost z opremo naročnika.</t>
  </si>
  <si>
    <t>SKLOP 3: TESTNI LISTIČI IN KONTROLE ZA DOLOČANJE GLUKOZE IN PROTROMBINSKEGA ČASA</t>
  </si>
  <si>
    <t>Artikli pod zaporednimi številkami 1, 2, 3 in 4 so namenjeni uporabi na aparatih ACCU CHEK AVIVA in ACCU CHEK GUIDE, ki jih naročnik že uporablja. Zaradi zagotavljanja nemotenega in validiranega delovanja sistema morajo biti ponujeni artikli popolnoma kompatibilni z navedenimi analizatorji. Ponudnik lahko ponudi originalne artikle ali enakovredne proizvode, ki zagotavljajo enako funkcionalnost, tehnično kompatibilnost, kakovost in združljivost z opremo naročnika.</t>
  </si>
  <si>
    <t>Artikla pod zaporednima številkama 5 in 6 sta namenjena uporabi na aparatu COAGUCHEK PRO II, ki ga naročnik že uporablja. Zaradi zagotavljanja nemotenega in validiranega delovanja sistema morajo biti ponujeni artikli popolnoma kompatibilni z navedenimi analizatorji. Ponudnik lahko ponudi originalne artikle ali enakovredne proizvode, ki zagotavljajo enako funkcionalnost, tehnično kompatibilnost, kakovost in združljivost z opremo naročnika.</t>
  </si>
  <si>
    <t>Glucose Pro napitek OGTT 75g, limona, 250 ml</t>
  </si>
  <si>
    <t>002882</t>
  </si>
  <si>
    <t>250 ml</t>
  </si>
  <si>
    <t>SKLOP 5: EPRUVETE IN PRIBOR ZA ODVZEM KRVI</t>
  </si>
  <si>
    <t>4 x 3mL</t>
  </si>
  <si>
    <t>004189</t>
  </si>
  <si>
    <t xml:space="preserve">10 x 68.4               10 x 12mL               1 x 150mL      </t>
  </si>
  <si>
    <t>POKROVNO STEKELCE 24x24xmm</t>
  </si>
  <si>
    <t>004144</t>
  </si>
  <si>
    <t>2 x 600 testov</t>
  </si>
  <si>
    <t>6 x 2 ml</t>
  </si>
  <si>
    <t>12 x 4 ml</t>
  </si>
  <si>
    <t xml:space="preserve">ZUNANJA SHEMA KONTROLE KVALITETE </t>
  </si>
  <si>
    <t xml:space="preserve">Mesečni kontrolni material za hematološke preiskave (krvna slika z enajstimi parametri) v tekoči obliki, z možnostjo dela iz primarne epruvete na aparatu. </t>
  </si>
  <si>
    <t>Mesečna zunanja kontrola kvalitete za parametre v osnovni analizi urina na testnem lističu z 10 parametri (glukoza, bilirubin, levkociti, ketoni, celokupni proteini, pH, nitriti, specifična teža in urobilinogen).</t>
  </si>
  <si>
    <t xml:space="preserve">Mesečna zunanja kontrola kvalitete za HbA1c (glikirani hemoglobin). Kontrole 12 mesečnega ciklusa z dostavo vseh kontrol pred pričetkom ciklusa. </t>
  </si>
  <si>
    <t xml:space="preserve">Mesečna zunanja kontrola kvalitete za določanje preiskav v koagulaciji: PČ-INR in D-dimer. Kontrole 12 mesečnega ciklusa z dostavo vseh kontrol pred pričetkom ciklusa. </t>
  </si>
  <si>
    <t>SKLOP 6: KONTROLNI MATERIAL</t>
  </si>
  <si>
    <t>Hitri testi za določanje drog v urinu: amfetamin 1000ng/mL, kokain 300ng/mL, morfin/opijati 300ng/mL, kanabinoidi (THC) 50ng/mL. Testna kaseta z vgrajenim notranjim kontrolnim postopkom, ki potrdi ustrezno količino vzorca, preparacijo in tehniko postopka.</t>
  </si>
  <si>
    <t xml:space="preserve">Hitri testi za določanje drog v urinu: amfetamin 500ng/mL, EDDP 100ng/mL, benzodiazepini 300ng/mL, kokain 300ng/mL, tramadol 100ng/mL, opijati 300ng/mL, buprenorfin 10 ng/mL, kanabinoidi (THC) 50ng/mL, fentanil 10ng/ML. Testna kaseta z vgrajenim notranjim kontrolnim postopkom, ki potrdi ustrezno količino vzorca, preparacijo in tehniko postopka. </t>
  </si>
  <si>
    <t xml:space="preserve">Hitri test za določanje drog v urinu: pregabalin (PGB) 500ng/mL. Testna kaseta z vgrajenim notranjim kontrolnim postopkom, ki potrdi ustrezno količino vzorca, preparacijo in tehniko postopka. </t>
  </si>
  <si>
    <t xml:space="preserve">Testna ploščica za določanje sintetičnih kanabinoidov v urinu (Spice/K2): kanabinoidi 50ng/mL. Testna kaseta z vgrajenim notranjim  kontrolnim postopkom, ki potrdi ustrezno količino vzorca, preparacijo in tehniko postopka. </t>
  </si>
  <si>
    <t xml:space="preserve">Zaradi zagotavljanja nemotenega in validiranega delovanja sistema, morajo biti ponujeni artikli pod zap. št. 1 do vključno zap. št. 10, popolnoma kompatibilni z aparatom RSS III (Rapid Slide Scanner III, Nal von Minden). Ponudnik lahko ponudi originalne ali enakovredne artikle, ki zagotavljajo enako funkcionalnost, tehnično kompatibilnost, kakovost in združljivost z opremo naročnika. </t>
  </si>
  <si>
    <t>Nadomestni POCT merilnik PČ za profesionalno rabo</t>
  </si>
  <si>
    <t xml:space="preserve">KONTROLNI MATERIAL ZA DNEVNO KOTROLO KVALITETE </t>
  </si>
  <si>
    <r>
      <t xml:space="preserve">Mesečni kontrolni material za imunokemične metode preiskav: tumorski markerji (AFP, CEA, CA 125, CA 15-3, CA 19-9, PSA celokupni, </t>
    </r>
    <r>
      <rPr>
        <sz val="10"/>
        <color theme="1"/>
        <rFont val="Calibri"/>
        <family val="2"/>
        <charset val="238"/>
      </rPr>
      <t>β-HCG</t>
    </r>
    <r>
      <rPr>
        <sz val="10"/>
        <color theme="1"/>
        <rFont val="Calibri"/>
        <family val="2"/>
        <charset val="238"/>
        <scheme val="minor"/>
      </rPr>
      <t xml:space="preserve">), folati, feritin, TSH, T3-prosti, T4-prosti, tiroglobulin, vitamin B12, vitamin D). Kontrole 12 mesečnega ciklusa z dostavo vseh kontrol pred pričetkom ciklusa. </t>
    </r>
  </si>
  <si>
    <t xml:space="preserve">Mesečna zunanja kontrola kvalitete za proteine: ASL, RF, transferin, CRP. Kontrole 12 mesečnega ciklusa z dostavo vseh kontrol pred pričetkom ciklusa. </t>
  </si>
  <si>
    <t xml:space="preserve">Mesečna zunanja kontrola kvalitete za biokemične preiskave v urinu: albumin, kreatinin, celokupni proteini. Kontrole 12 mesečnega ciklusa z dostavo vseh kontrol pred pričetkom ciklusa. </t>
  </si>
  <si>
    <t xml:space="preserve">Kontrolni material za biokemične preiskave v treh nivojih (albumin, ALT, AST, amilaza, AP,  celokupni bilirubin, direktni bilirubin, fosfor, GGT, glukoza, kalcij, kreatinin, lipaza, natrij, kalij, kloridi, celokupni proteini, sečna kislina, urea, trigliceridi, železo, holesterol celokupni, HDL holesterol, LDL holesterol). Kontrole 12 mesečnega ciklusa z dostavo vseh kontrol pred pričetkom ciklusa. </t>
  </si>
  <si>
    <t>Kontrole za vse parametre so lahko zajete v drugačni kombinaciji preiskav, ponudnik mora zagotoviti kontrole za vse naštete preiskave.</t>
  </si>
  <si>
    <t>Kontrolni material za kontrolo serumskih proteinov v treh nivojih (transferin, feritin, ASL, RF, CRP) Kontrola naj bo v tekoči obliki in označena s črtno kodo, pripravljena za uporabo na aparatu. Shranjevanje kontrol v hladilniku: 4-8˚C (stabilnost 10 dni) in zamrzovalniku: -20˚C (stabilnost vsaj 2 leti)</t>
  </si>
  <si>
    <t>Kontrolni material za kontrolo določanja ščitničnih hormonov (T3-prosti, T4-prosti, TSH), AFP, folatov in vitamina B12 v treh nivojih. Kontrola naj bo v tekoči obliki in označena s črtno kodo, pripravljena za uporabo na aparatu. Shranjevanje kontrol v hladilniku: 4-8˚C (stabilnost 10 dni, razen folatov  vsaj 4 dni) in zamrzovalniku: -20˚C (stabilnost vsaj 2 leti)</t>
  </si>
  <si>
    <t>Kontrolni material za kontrolo določanja ščitničnih protiteles (anti-Tg, anti-TPO) v treh nivojiH. Kontrola naj bo v tekoči obliki in označena s črtno kodo, pripravljena za uporabo na aparatu. Shranjevanje kontrol v hladilniku: 4-8˚C (stabilnost vsaj 10 dni) in zamrzovalniku: -20˚C (stabilnost vsaj 2 leti)</t>
  </si>
  <si>
    <t>Kontrolni material za HbA1c (glikirani hemoglobin) v treh nivojih. Kontrola naj bo v tekoči obliki in označena s črtno kodo, pripravljena za uporabo na aparatu. Shranjevanje kontrol v hladilniku: 2-8˚C (stabilnost vsaj 10 dni).</t>
  </si>
  <si>
    <t>SKUPAJ SKLOP 1 - REAGENTI, KONTROLE, KALIBRATORJI IN OSTALI POTROŠNI MATERIAL ZA BIOKEMIČNE IN IMUNOLOŠKE ANALIZATORJE</t>
  </si>
  <si>
    <t>SKUPAJ SKLOP 2 - REAGENTI, KONTROLE, KALIBRATORJI IN OSTALI POTROŠNI MATERIAL ZA ANALIZATORJE KOAGULACIJE</t>
  </si>
  <si>
    <t>SKUPAJ SKLOP 3 - TESTNI LISTIČI IN KONTROLE ZA DOLOČANJE GLUKOZE IN PROTROMBINSKEGA ČASA</t>
  </si>
  <si>
    <t>SKUPAJ SKLOP 5 - EPRUVETE IN PRIBOR ZA ODVZEM KRVI</t>
  </si>
  <si>
    <t>SKUPAJ SKLOP 6 - KONTROLNI MATERIAL</t>
  </si>
  <si>
    <t>Sklop 1: Reagenti, kontrole, kalibratorji in ostali potrošni material za biokemične in imunološke analizatorje</t>
  </si>
  <si>
    <t>Sklop 2: Reagenti, kontrole, kalibratorji in ostali potrošni material za analizatorje koagulacije</t>
  </si>
  <si>
    <t>Sklop 3: Testni lističi in kontrole za določanje glukoze in protrombinskega časa</t>
  </si>
  <si>
    <t>Sklop 4: Potrošni material</t>
  </si>
  <si>
    <t>Sklop 5: Epruvete in pribor za odvzem krvi</t>
  </si>
  <si>
    <t>Sklop 6: Kontrolni material</t>
  </si>
  <si>
    <t>Sklop 7: Hitri testi</t>
  </si>
  <si>
    <t>Kontrolna tekočina s katero je mogoče preveriti natančnost merjenja merilnika krvnega sladkorja, 2 x 1,5ml.</t>
  </si>
  <si>
    <t>Testni lističi za enostavno in zanesljivo merjenje sladkorja v krvi, a50.</t>
  </si>
  <si>
    <t>Testni lističi izdelani v skladu s standardom, ki opredeljuje točnost sistemov, tj. standard ISO 15197:2013/EN ISO 15197:2015, a50.</t>
  </si>
  <si>
    <t>Testni lističi za določanje PČ za kapilarno, venozno ali arterijsko kri.</t>
  </si>
  <si>
    <t>Tekoča kontrola za kontrolo delovanja merilnika  v dveh nivojih.</t>
  </si>
  <si>
    <t>50 ml</t>
  </si>
  <si>
    <t>45 ml</t>
  </si>
  <si>
    <t>10x1 mL</t>
  </si>
  <si>
    <t>2x5x1mL</t>
  </si>
  <si>
    <t>6x4mL, 240 test</t>
  </si>
  <si>
    <t>10x15 Ml</t>
  </si>
  <si>
    <t>6x1 Ml</t>
  </si>
  <si>
    <t>10x4 mL, 280 test</t>
  </si>
  <si>
    <t>3000/box</t>
  </si>
  <si>
    <r>
      <t>Kontrolni material za biokemične preiskave v treh nivojih (albumin, ALT, AST, amilaza, AP, celokupni bilirubin, direktni bilirubin, fosfor, GGT, glukoza, kalcij, kreatinin, lipaza, natrij, kalij, kloridi, celokupni proteini, sečna kislina, urea, trigliceridi, železo, holesterol celokupni, HDL holesterol, LDL holesterol). Kontrola naj bo v tekoči obliki in označena s črtno kodo, pripravljena za uporabo na aparatu. Shranjevanje kontrol v hladilniku: 2-8</t>
    </r>
    <r>
      <rPr>
        <sz val="10"/>
        <color theme="1"/>
        <rFont val="Calibri"/>
        <family val="2"/>
        <charset val="238"/>
      </rPr>
      <t>˚</t>
    </r>
    <r>
      <rPr>
        <sz val="10"/>
        <color theme="1"/>
        <rFont val="Calibri"/>
        <family val="2"/>
        <charset val="238"/>
        <scheme val="minor"/>
      </rPr>
      <t>C (stabilnost vsaj 7 dni, razen kalcija vsaj 1 dan) in zamrzovalniku -20˚C (stabilnost vsaj 2 leti).</t>
    </r>
  </si>
  <si>
    <t>12 x 3 mL</t>
  </si>
  <si>
    <t>6 x 4 ml</t>
  </si>
  <si>
    <t>6 x 3 ml</t>
  </si>
  <si>
    <t>30 testov</t>
  </si>
  <si>
    <t>1 test</t>
  </si>
  <si>
    <r>
      <t xml:space="preserve">Kontrolni material za kontrolo serumskih tumorskih označevalcev v treh nivojih (CA 15-3, CA 19-9, CA 125, CEA, HE4, celokupni PSA, tiroglobulin, </t>
    </r>
    <r>
      <rPr>
        <sz val="10"/>
        <color theme="1"/>
        <rFont val="Calibri"/>
        <family val="2"/>
        <charset val="238"/>
      </rPr>
      <t>β-HCG</t>
    </r>
    <r>
      <rPr>
        <sz val="10"/>
        <color theme="1"/>
        <rFont val="Calibri"/>
        <family val="2"/>
        <charset val="238"/>
        <scheme val="minor"/>
      </rPr>
      <t>) Kontrola naj bo v tekoči obliki in označena s črtno kodo, pripravljena za uporabo na aparatu. Shranjevanje kontrol v hladilniku: 4-8˚C (stabilnost vsaj 10 dni, razen tiroglobulin 8 dni in CA 19-9 4 dni) in zamrzovalniku: -20˚C (stabilnost vsaj 2 leti)</t>
    </r>
  </si>
  <si>
    <t xml:space="preserve">Podrobna poročila zunanje kontrole morajo biti predstavljena v lahko berljivi grafični obliki. Omogočeno mora biti elektronsko poročanje rezultatov preko računalnika ali mobilnega telefona. Poročila morajo biti dostopna na spletu v treh dneh po statistični analizi. Programi morajo biti akreditirani po ISO/IEC 17043:2010. </t>
  </si>
  <si>
    <t>12 x 5 ml</t>
  </si>
  <si>
    <t>3 x 2 mL</t>
  </si>
  <si>
    <t>12 x 5 mL</t>
  </si>
  <si>
    <t>12 x 1 mL</t>
  </si>
  <si>
    <t>12 x 12 mL</t>
  </si>
  <si>
    <t>12 x 10 mL</t>
  </si>
  <si>
    <t>12 x 0.5 mL</t>
  </si>
  <si>
    <t>1000 kom</t>
  </si>
  <si>
    <t>1 kos</t>
  </si>
  <si>
    <t>2 kos</t>
  </si>
  <si>
    <t>2 / (2 kos)</t>
  </si>
  <si>
    <t>1 / (2 kos)</t>
  </si>
  <si>
    <t>1 / (4 kos)</t>
  </si>
  <si>
    <t>2 / (4 kos)</t>
  </si>
  <si>
    <t>100 kos</t>
  </si>
  <si>
    <t>3 kos</t>
  </si>
  <si>
    <t>10 kos</t>
  </si>
  <si>
    <t>50 kos</t>
  </si>
  <si>
    <t>48 kos</t>
  </si>
  <si>
    <t>20 kos</t>
  </si>
  <si>
    <t>6 kos</t>
  </si>
  <si>
    <t>25 kos</t>
  </si>
  <si>
    <t>200 kos</t>
  </si>
  <si>
    <t>500 kos</t>
  </si>
  <si>
    <t>30 kos</t>
  </si>
  <si>
    <t xml:space="preserve">Program za medlaboratorijsko primerjavo rezultatov kontrol. Omogočati mora dostop do naprednih orodij in funkcij, ki upoštevajo zahteve kakovosti v medicinskem laboratoriju, kot so: dostop do podatkov, sledljivost, statistične analize, pregled, upravljanje, shranjevanje ter poročanje rezultatov, možnost spremljanja lota reagenta in kalibratorja. Program mora omogočati primerjavo kakovosti dela z bazo podatkov na nivoju realnega časa,  izračun statističnih parametrov (SD, SDI, CV, CVR, TE,TEa, TEB, bias, Sigma pravila), opozorila za neustrezne rezultate kontrol, izdelavo mesečnih in letnih poročil, arhiviranje rezultatov ter možnost povezave z LIS. Program mora imeti možnost vodenja analitičnih ciljev (nenatančnost BV, "total error BV", medicinski vpliv in "State-of-the-Art). Program mora vključevatu možnost izračuna merilne negotovosti po treh različnih formulah, skladno s smernicami ISO 15189. </t>
  </si>
  <si>
    <t>Drugo sorodno blago, funkcionalno povezano s predmetom sklopa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</si>
</sst>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
    <numFmt numFmtId="165" formatCode="#,###,##0.0000"/>
    <numFmt numFmtId="166" formatCode="#,##0.0000"/>
    <numFmt numFmtId="167" formatCode="#,##0.0"/>
  </numFmts>
  <fonts count="21" x14ac:knownFonts="1">
    <font>
      <sz val="11"/>
      <color theme="1"/>
      <name val="Calibri"/>
      <family val="2"/>
      <charset val="238"/>
      <scheme val="minor"/>
    </font>
    <font>
      <b/>
      <sz val="11"/>
      <color theme="1"/>
      <name val="Calibri"/>
      <family val="2"/>
      <charset val="238"/>
      <scheme val="minor"/>
    </font>
    <font>
      <b/>
      <sz val="12"/>
      <color theme="1"/>
      <name val="Calibri"/>
      <family val="2"/>
      <charset val="238"/>
      <scheme val="minor"/>
    </font>
    <font>
      <sz val="12"/>
      <color theme="1"/>
      <name val="Calibri"/>
      <family val="2"/>
      <charset val="238"/>
      <scheme val="minor"/>
    </font>
    <font>
      <b/>
      <sz val="10"/>
      <color theme="1"/>
      <name val="Calibri"/>
      <family val="2"/>
      <charset val="238"/>
      <scheme val="minor"/>
    </font>
    <font>
      <sz val="10"/>
      <color theme="1"/>
      <name val="Calibri"/>
      <family val="2"/>
      <charset val="238"/>
      <scheme val="minor"/>
    </font>
    <font>
      <sz val="10"/>
      <color rgb="FFFF0000"/>
      <name val="Calibri"/>
      <family val="2"/>
      <charset val="238"/>
      <scheme val="minor"/>
    </font>
    <font>
      <sz val="10"/>
      <name val="Calibri"/>
      <family val="2"/>
      <charset val="238"/>
      <scheme val="minor"/>
    </font>
    <font>
      <sz val="11"/>
      <name val="Calibri"/>
      <family val="2"/>
      <charset val="238"/>
      <scheme val="minor"/>
    </font>
    <font>
      <b/>
      <sz val="10"/>
      <name val="Calibri"/>
      <family val="2"/>
      <charset val="238"/>
      <scheme val="minor"/>
    </font>
    <font>
      <b/>
      <sz val="12"/>
      <name val="Calibri"/>
      <family val="2"/>
      <charset val="238"/>
      <scheme val="minor"/>
    </font>
    <font>
      <sz val="9"/>
      <color theme="1"/>
      <name val="Calibri"/>
      <family val="2"/>
      <charset val="238"/>
      <scheme val="minor"/>
    </font>
    <font>
      <sz val="12"/>
      <name val="Calibri"/>
      <family val="2"/>
      <charset val="238"/>
      <scheme val="minor"/>
    </font>
    <font>
      <b/>
      <sz val="11"/>
      <name val="Calibri"/>
      <family val="2"/>
      <charset val="238"/>
      <scheme val="minor"/>
    </font>
    <font>
      <b/>
      <sz val="11"/>
      <color rgb="FFFF0000"/>
      <name val="Calibri"/>
      <family val="2"/>
      <charset val="238"/>
      <scheme val="minor"/>
    </font>
    <font>
      <b/>
      <sz val="10"/>
      <color rgb="FFFF0000"/>
      <name val="Calibri"/>
      <family val="2"/>
      <charset val="238"/>
      <scheme val="minor"/>
    </font>
    <font>
      <sz val="8"/>
      <color theme="1"/>
      <name val="Calibri"/>
      <family val="2"/>
      <charset val="238"/>
      <scheme val="minor"/>
    </font>
    <font>
      <sz val="8"/>
      <name val="Calibri"/>
      <family val="2"/>
      <charset val="238"/>
      <scheme val="minor"/>
    </font>
    <font>
      <sz val="8"/>
      <color rgb="FFFF0000"/>
      <name val="Calibri"/>
      <family val="2"/>
      <charset val="238"/>
      <scheme val="minor"/>
    </font>
    <font>
      <sz val="11"/>
      <color rgb="FFFF0000"/>
      <name val="Calibri"/>
      <family val="2"/>
      <charset val="238"/>
      <scheme val="minor"/>
    </font>
    <font>
      <sz val="10"/>
      <color theme="1"/>
      <name val="Calibri"/>
      <family val="2"/>
      <charset val="238"/>
    </font>
  </fonts>
  <fills count="9">
    <fill>
      <patternFill patternType="none"/>
    </fill>
    <fill>
      <patternFill patternType="gray125"/>
    </fill>
    <fill>
      <patternFill patternType="solid">
        <fgColor theme="4" tint="0.79998168889431442"/>
        <bgColor indexed="64"/>
      </patternFill>
    </fill>
    <fill>
      <patternFill patternType="solid">
        <fgColor theme="4" tint="0.39997558519241921"/>
        <bgColor indexed="64"/>
      </patternFill>
    </fill>
    <fill>
      <patternFill patternType="solid">
        <fgColor theme="4" tint="0.79998168889431442"/>
        <bgColor theme="9"/>
      </patternFill>
    </fill>
    <fill>
      <patternFill patternType="solid">
        <fgColor theme="4" tint="0.39994506668294322"/>
        <bgColor indexed="64"/>
      </patternFill>
    </fill>
    <fill>
      <patternFill patternType="solid">
        <fgColor theme="0" tint="-0.14999847407452621"/>
        <bgColor indexed="64"/>
      </patternFill>
    </fill>
    <fill>
      <patternFill patternType="solid">
        <fgColor theme="0"/>
        <bgColor indexed="64"/>
      </patternFill>
    </fill>
    <fill>
      <patternFill patternType="solid">
        <fgColor theme="9" tint="0.79998168889431442"/>
        <bgColor indexed="64"/>
      </patternFill>
    </fill>
  </fills>
  <borders count="10">
    <border>
      <left/>
      <right/>
      <top/>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theme="1" tint="0.499984740745262"/>
      </left>
      <right/>
      <top style="thin">
        <color theme="1" tint="0.499984740745262"/>
      </top>
      <bottom style="thin">
        <color theme="1" tint="0.499984740745262"/>
      </bottom>
      <diagonal/>
    </border>
    <border>
      <left/>
      <right style="thin">
        <color theme="1" tint="0.499984740745262"/>
      </right>
      <top style="thin">
        <color theme="1" tint="0.499984740745262"/>
      </top>
      <bottom style="thin">
        <color theme="1" tint="0.499984740745262"/>
      </bottom>
      <diagonal/>
    </border>
    <border>
      <left/>
      <right/>
      <top style="thin">
        <color theme="1" tint="0.499984740745262"/>
      </top>
      <bottom style="thin">
        <color theme="1" tint="0.499984740745262"/>
      </bottom>
      <diagonal/>
    </border>
    <border>
      <left/>
      <right/>
      <top/>
      <bottom style="thin">
        <color theme="1" tint="0.499984740745262"/>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theme="1" tint="0.499984740745262"/>
      </left>
      <right/>
      <top/>
      <bottom style="thin">
        <color theme="1" tint="0.499984740745262"/>
      </bottom>
      <diagonal/>
    </border>
  </borders>
  <cellStyleXfs count="1">
    <xf numFmtId="0" fontId="0" fillId="0" borderId="0"/>
  </cellStyleXfs>
  <cellXfs count="270">
    <xf numFmtId="0" fontId="0" fillId="0" borderId="0" xfId="0"/>
    <xf numFmtId="49" fontId="1" fillId="0" borderId="0" xfId="0" applyNumberFormat="1" applyFont="1" applyAlignment="1">
      <alignment wrapText="1"/>
    </xf>
    <xf numFmtId="0" fontId="1" fillId="0" borderId="0" xfId="0" applyFont="1"/>
    <xf numFmtId="0" fontId="4" fillId="2" borderId="1" xfId="0" applyFont="1" applyFill="1" applyBorder="1" applyAlignment="1">
      <alignment horizontal="center" vertical="center" wrapText="1"/>
    </xf>
    <xf numFmtId="49" fontId="5"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49" fontId="4" fillId="3" borderId="1" xfId="0" applyNumberFormat="1" applyFont="1" applyFill="1" applyBorder="1" applyAlignment="1">
      <alignment horizontal="left" vertical="center" wrapText="1"/>
    </xf>
    <xf numFmtId="49" fontId="4" fillId="3" borderId="1" xfId="0" applyNumberFormat="1" applyFont="1" applyFill="1" applyBorder="1" applyAlignment="1">
      <alignment horizontal="center" vertical="center" wrapText="1"/>
    </xf>
    <xf numFmtId="49" fontId="0" fillId="0" borderId="0" xfId="0" applyNumberFormat="1" applyAlignment="1">
      <alignment vertical="center" wrapText="1"/>
    </xf>
    <xf numFmtId="164" fontId="0" fillId="0" borderId="0" xfId="0" applyNumberFormat="1" applyAlignment="1">
      <alignment vertical="center" wrapText="1"/>
    </xf>
    <xf numFmtId="165" fontId="0" fillId="0" borderId="0" xfId="0" applyNumberFormat="1" applyAlignment="1">
      <alignment vertical="center" wrapText="1"/>
    </xf>
    <xf numFmtId="0" fontId="1" fillId="0" borderId="0" xfId="0" applyFont="1" applyAlignment="1">
      <alignment vertical="center" wrapText="1"/>
    </xf>
    <xf numFmtId="0" fontId="0" fillId="0" borderId="0" xfId="0" applyFill="1" applyAlignment="1">
      <alignment vertical="center" wrapText="1"/>
    </xf>
    <xf numFmtId="0" fontId="5" fillId="0" borderId="0" xfId="0" applyFont="1" applyFill="1" applyAlignment="1">
      <alignment vertical="center" wrapText="1"/>
    </xf>
    <xf numFmtId="49" fontId="5" fillId="0" borderId="0" xfId="0" applyNumberFormat="1" applyFont="1" applyFill="1" applyAlignment="1">
      <alignment vertical="center" wrapText="1"/>
    </xf>
    <xf numFmtId="0" fontId="5" fillId="0" borderId="0" xfId="0" applyFont="1" applyAlignment="1">
      <alignment horizontal="center" vertical="center" wrapText="1"/>
    </xf>
    <xf numFmtId="49" fontId="5" fillId="0" borderId="0" xfId="0" applyNumberFormat="1" applyFont="1" applyAlignment="1">
      <alignment horizontal="center" vertical="center" wrapText="1"/>
    </xf>
    <xf numFmtId="0" fontId="5" fillId="0" borderId="0" xfId="0" applyFont="1" applyFill="1" applyAlignment="1">
      <alignment horizontal="center" vertical="center" wrapText="1"/>
    </xf>
    <xf numFmtId="0" fontId="7" fillId="0" borderId="0" xfId="0" applyFont="1" applyFill="1" applyAlignment="1">
      <alignment vertical="center" wrapText="1"/>
    </xf>
    <xf numFmtId="0" fontId="6" fillId="0" borderId="0" xfId="0" applyFont="1" applyAlignment="1">
      <alignment horizontal="left" vertical="center" wrapText="1"/>
    </xf>
    <xf numFmtId="0" fontId="8" fillId="0" borderId="0" xfId="0" applyFont="1" applyAlignment="1">
      <alignment horizontal="center" vertical="center"/>
    </xf>
    <xf numFmtId="0" fontId="8" fillId="0" borderId="0" xfId="0" applyFont="1" applyAlignment="1">
      <alignment vertical="center"/>
    </xf>
    <xf numFmtId="0" fontId="6" fillId="0" borderId="0" xfId="0" applyFont="1" applyAlignment="1">
      <alignment horizontal="center" vertical="center" wrapText="1"/>
    </xf>
    <xf numFmtId="0" fontId="0" fillId="0" borderId="0" xfId="0"/>
    <xf numFmtId="0" fontId="9" fillId="0" borderId="1" xfId="0" applyFont="1" applyBorder="1" applyAlignment="1" applyProtection="1">
      <alignment vertical="center"/>
    </xf>
    <xf numFmtId="0" fontId="4" fillId="2" borderId="1" xfId="0" applyFont="1" applyFill="1" applyBorder="1" applyAlignment="1" applyProtection="1">
      <alignment horizontal="center" vertical="center" wrapText="1"/>
    </xf>
    <xf numFmtId="0" fontId="9" fillId="2" borderId="1"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1" fillId="2" borderId="2" xfId="0" applyFont="1" applyFill="1" applyBorder="1" applyAlignment="1">
      <alignment horizontal="center" vertical="center" wrapText="1"/>
    </xf>
    <xf numFmtId="0" fontId="3" fillId="0" borderId="0" xfId="0" applyFont="1" applyAlignment="1">
      <alignment vertical="center"/>
    </xf>
    <xf numFmtId="0" fontId="3" fillId="0" borderId="0" xfId="0" applyFont="1" applyAlignment="1">
      <alignment horizontal="left" vertical="center"/>
    </xf>
    <xf numFmtId="0" fontId="12" fillId="0" borderId="0" xfId="0" applyFont="1" applyAlignment="1" applyProtection="1">
      <alignment vertical="center"/>
    </xf>
    <xf numFmtId="0" fontId="7" fillId="0" borderId="0" xfId="0" applyFont="1" applyBorder="1" applyAlignment="1" applyProtection="1">
      <alignment horizontal="left" vertical="center"/>
      <protection locked="0"/>
    </xf>
    <xf numFmtId="0" fontId="5" fillId="0" borderId="0" xfId="0" applyFont="1" applyAlignment="1">
      <alignment vertical="center"/>
    </xf>
    <xf numFmtId="0" fontId="5" fillId="0" borderId="0" xfId="0" applyFont="1" applyAlignment="1">
      <alignment horizontal="left" vertical="center"/>
    </xf>
    <xf numFmtId="0" fontId="4" fillId="0" borderId="0" xfId="0" applyFont="1" applyAlignment="1">
      <alignment horizontal="center" vertical="center"/>
    </xf>
    <xf numFmtId="4" fontId="5" fillId="0" borderId="1" xfId="0" applyNumberFormat="1" applyFont="1" applyFill="1" applyBorder="1" applyAlignment="1" applyProtection="1">
      <alignment horizontal="right" vertical="center"/>
    </xf>
    <xf numFmtId="4" fontId="9" fillId="5" borderId="1" xfId="0" applyNumberFormat="1" applyFont="1" applyFill="1" applyBorder="1" applyAlignment="1" applyProtection="1">
      <alignment horizontal="right" vertical="center"/>
      <protection locked="0"/>
    </xf>
    <xf numFmtId="4" fontId="5" fillId="0" borderId="1" xfId="0" applyNumberFormat="1" applyFont="1" applyFill="1" applyBorder="1" applyAlignment="1">
      <alignment vertical="center"/>
    </xf>
    <xf numFmtId="49" fontId="9" fillId="3" borderId="1" xfId="0" applyNumberFormat="1" applyFont="1" applyFill="1" applyBorder="1" applyAlignment="1">
      <alignment horizontal="center" vertical="center" wrapText="1"/>
    </xf>
    <xf numFmtId="49" fontId="9" fillId="3" borderId="1" xfId="0" applyNumberFormat="1" applyFont="1" applyFill="1" applyBorder="1" applyAlignment="1">
      <alignment horizontal="left" vertical="center" wrapText="1"/>
    </xf>
    <xf numFmtId="0" fontId="4" fillId="3" borderId="1" xfId="0" applyFont="1" applyFill="1" applyBorder="1" applyAlignment="1">
      <alignment vertical="center" wrapText="1"/>
    </xf>
    <xf numFmtId="165" fontId="4" fillId="3" borderId="1" xfId="0" applyNumberFormat="1" applyFont="1" applyFill="1" applyBorder="1" applyAlignment="1">
      <alignment horizontal="right" vertical="center" wrapText="1"/>
    </xf>
    <xf numFmtId="49" fontId="5" fillId="0" borderId="1" xfId="0" applyNumberFormat="1" applyFont="1" applyBorder="1" applyAlignment="1" applyProtection="1">
      <alignment horizontal="center" vertical="center" wrapText="1"/>
      <protection locked="0"/>
    </xf>
    <xf numFmtId="49" fontId="5" fillId="0" borderId="1" xfId="0" applyNumberFormat="1" applyFont="1" applyBorder="1" applyAlignment="1" applyProtection="1">
      <alignment horizontal="left" vertical="center" wrapText="1"/>
      <protection locked="0"/>
    </xf>
    <xf numFmtId="166" fontId="5" fillId="0" borderId="1" xfId="0" applyNumberFormat="1" applyFont="1" applyBorder="1" applyAlignment="1" applyProtection="1">
      <alignment horizontal="right" vertical="center" wrapText="1"/>
      <protection locked="0"/>
    </xf>
    <xf numFmtId="4" fontId="5" fillId="0" borderId="1" xfId="0" applyNumberFormat="1" applyFont="1" applyBorder="1" applyAlignment="1" applyProtection="1">
      <alignment horizontal="center" vertical="center" wrapText="1"/>
      <protection locked="0"/>
    </xf>
    <xf numFmtId="4" fontId="4" fillId="3" borderId="1" xfId="0" applyNumberFormat="1" applyFont="1" applyFill="1" applyBorder="1" applyAlignment="1">
      <alignment vertical="center" wrapText="1"/>
    </xf>
    <xf numFmtId="2" fontId="9" fillId="3" borderId="1" xfId="0" applyNumberFormat="1" applyFont="1" applyFill="1" applyBorder="1" applyAlignment="1">
      <alignment vertical="center" wrapText="1"/>
    </xf>
    <xf numFmtId="49" fontId="5" fillId="0" borderId="1" xfId="0" applyNumberFormat="1" applyFont="1" applyBorder="1" applyAlignment="1">
      <alignment horizontal="center" vertical="center"/>
    </xf>
    <xf numFmtId="49" fontId="5" fillId="0" borderId="1" xfId="0" applyNumberFormat="1" applyFont="1" applyBorder="1" applyAlignment="1">
      <alignment horizontal="left" vertical="center" wrapText="1"/>
    </xf>
    <xf numFmtId="3" fontId="5" fillId="0" borderId="1" xfId="0" applyNumberFormat="1" applyFont="1" applyBorder="1" applyAlignment="1">
      <alignment horizontal="center" vertical="center" wrapText="1"/>
    </xf>
    <xf numFmtId="49" fontId="7" fillId="0" borderId="1" xfId="0" applyNumberFormat="1" applyFont="1" applyBorder="1" applyAlignment="1">
      <alignment horizontal="center" vertical="center"/>
    </xf>
    <xf numFmtId="49" fontId="7" fillId="0" borderId="1" xfId="0" applyNumberFormat="1" applyFont="1" applyBorder="1" applyAlignment="1">
      <alignment horizontal="left" vertical="center" wrapText="1"/>
    </xf>
    <xf numFmtId="49" fontId="7" fillId="0" borderId="1" xfId="0" applyNumberFormat="1" applyFont="1" applyBorder="1" applyAlignment="1" applyProtection="1">
      <alignment horizontal="center" vertical="center" wrapText="1"/>
      <protection locked="0"/>
    </xf>
    <xf numFmtId="166" fontId="7" fillId="0" borderId="1" xfId="0" applyNumberFormat="1" applyFont="1" applyBorder="1" applyAlignment="1" applyProtection="1">
      <alignment horizontal="right" vertical="center" wrapText="1"/>
      <protection locked="0"/>
    </xf>
    <xf numFmtId="4" fontId="7" fillId="0" borderId="1" xfId="0" applyNumberFormat="1" applyFont="1" applyBorder="1" applyAlignment="1" applyProtection="1">
      <alignment horizontal="center" vertical="center" wrapText="1"/>
      <protection locked="0"/>
    </xf>
    <xf numFmtId="0" fontId="7" fillId="0" borderId="1" xfId="0" applyNumberFormat="1" applyFont="1" applyBorder="1" applyAlignment="1" applyProtection="1">
      <alignment vertical="center" wrapText="1"/>
    </xf>
    <xf numFmtId="49" fontId="7" fillId="0" borderId="1" xfId="0" applyNumberFormat="1" applyFont="1" applyBorder="1" applyAlignment="1" applyProtection="1">
      <alignment horizontal="center" vertical="center" wrapText="1"/>
    </xf>
    <xf numFmtId="3" fontId="7" fillId="0" borderId="1" xfId="0" applyNumberFormat="1" applyFont="1" applyBorder="1" applyAlignment="1">
      <alignment horizontal="center" vertical="center" wrapText="1"/>
    </xf>
    <xf numFmtId="3" fontId="7" fillId="0" borderId="1" xfId="0" applyNumberFormat="1" applyFont="1" applyBorder="1" applyAlignment="1">
      <alignment horizontal="center" vertical="center"/>
    </xf>
    <xf numFmtId="49" fontId="7" fillId="0" borderId="1" xfId="0" applyNumberFormat="1" applyFont="1" applyBorder="1" applyAlignment="1" applyProtection="1">
      <alignment horizontal="left" vertical="center" wrapText="1"/>
      <protection locked="0"/>
    </xf>
    <xf numFmtId="0" fontId="7" fillId="0" borderId="1" xfId="0" applyFont="1" applyBorder="1" applyAlignment="1" applyProtection="1">
      <alignment vertical="center" wrapText="1"/>
      <protection locked="0"/>
    </xf>
    <xf numFmtId="166" fontId="7" fillId="0" borderId="1" xfId="0" applyNumberFormat="1" applyFont="1" applyBorder="1" applyAlignment="1" applyProtection="1">
      <alignment vertical="center" wrapText="1"/>
      <protection locked="0"/>
    </xf>
    <xf numFmtId="3" fontId="7" fillId="0" borderId="1" xfId="0" applyNumberFormat="1" applyFont="1" applyBorder="1" applyAlignment="1" applyProtection="1">
      <alignment horizontal="center" vertical="center" wrapText="1"/>
    </xf>
    <xf numFmtId="49" fontId="7" fillId="0" borderId="1" xfId="0" applyNumberFormat="1" applyFont="1" applyFill="1" applyBorder="1" applyAlignment="1">
      <alignment horizontal="center" vertical="center" wrapText="1"/>
    </xf>
    <xf numFmtId="49" fontId="7" fillId="0" borderId="1" xfId="0" applyNumberFormat="1" applyFont="1" applyFill="1" applyBorder="1" applyAlignment="1">
      <alignment horizontal="left" vertical="center" wrapText="1"/>
    </xf>
    <xf numFmtId="3" fontId="7" fillId="0" borderId="1" xfId="0" applyNumberFormat="1" applyFont="1" applyFill="1" applyBorder="1" applyAlignment="1">
      <alignment horizontal="center" vertical="center" wrapText="1"/>
    </xf>
    <xf numFmtId="49" fontId="7" fillId="0" borderId="1" xfId="0" applyNumberFormat="1" applyFont="1" applyFill="1" applyBorder="1" applyAlignment="1" applyProtection="1">
      <alignment horizontal="center" vertical="center" wrapText="1"/>
      <protection locked="0"/>
    </xf>
    <xf numFmtId="166" fontId="7" fillId="0" borderId="1" xfId="0" applyNumberFormat="1" applyFont="1" applyFill="1" applyBorder="1" applyAlignment="1" applyProtection="1">
      <alignment horizontal="right" vertical="center" wrapText="1"/>
      <protection locked="0"/>
    </xf>
    <xf numFmtId="4" fontId="7" fillId="0" borderId="1" xfId="0" applyNumberFormat="1" applyFont="1" applyFill="1" applyBorder="1" applyAlignment="1" applyProtection="1">
      <alignment horizontal="center" vertical="center" wrapText="1"/>
      <protection locked="0"/>
    </xf>
    <xf numFmtId="165" fontId="5" fillId="0" borderId="0" xfId="0" applyNumberFormat="1" applyFont="1" applyAlignment="1">
      <alignment horizontal="right" vertical="center" wrapText="1"/>
    </xf>
    <xf numFmtId="165" fontId="5" fillId="0" borderId="0" xfId="0" quotePrefix="1" applyNumberFormat="1" applyFont="1" applyAlignment="1">
      <alignment horizontal="right" vertical="center" wrapText="1"/>
    </xf>
    <xf numFmtId="49" fontId="7" fillId="0" borderId="1" xfId="0" applyNumberFormat="1" applyFont="1" applyBorder="1" applyAlignment="1">
      <alignment horizontal="center" vertical="center" wrapText="1"/>
    </xf>
    <xf numFmtId="0" fontId="8" fillId="0" borderId="0" xfId="0" applyFont="1" applyFill="1" applyAlignment="1">
      <alignment vertical="center" wrapText="1"/>
    </xf>
    <xf numFmtId="165" fontId="4" fillId="0" borderId="0" xfId="0" quotePrefix="1" applyNumberFormat="1" applyFont="1" applyAlignment="1">
      <alignment horizontal="right" vertical="center" wrapText="1"/>
    </xf>
    <xf numFmtId="0" fontId="7" fillId="0" borderId="1" xfId="0" applyFont="1" applyBorder="1" applyAlignment="1">
      <alignment horizontal="center" vertical="center" wrapText="1"/>
    </xf>
    <xf numFmtId="49" fontId="7" fillId="0" borderId="1" xfId="0" applyNumberFormat="1" applyFont="1" applyFill="1" applyBorder="1" applyAlignment="1" applyProtection="1">
      <alignment horizontal="left" vertical="center" wrapText="1"/>
      <protection locked="0"/>
    </xf>
    <xf numFmtId="49" fontId="5" fillId="0" borderId="1" xfId="0" applyNumberFormat="1" applyFont="1" applyBorder="1" applyAlignment="1" applyProtection="1">
      <alignment horizontal="center" vertical="center"/>
      <protection locked="0"/>
    </xf>
    <xf numFmtId="49" fontId="5" fillId="0" borderId="1" xfId="0" applyNumberFormat="1" applyFont="1" applyBorder="1" applyAlignment="1" applyProtection="1">
      <alignment horizontal="left" vertical="center"/>
      <protection locked="0"/>
    </xf>
    <xf numFmtId="49" fontId="7" fillId="0" borderId="1" xfId="0" applyNumberFormat="1" applyFont="1" applyBorder="1" applyAlignment="1" applyProtection="1">
      <alignment horizontal="center" vertical="center"/>
      <protection locked="0"/>
    </xf>
    <xf numFmtId="49" fontId="7" fillId="0" borderId="1" xfId="0" applyNumberFormat="1" applyFont="1" applyBorder="1" applyAlignment="1" applyProtection="1">
      <alignment horizontal="left" vertical="center"/>
      <protection locked="0"/>
    </xf>
    <xf numFmtId="166" fontId="4" fillId="2" borderId="1" xfId="0" applyNumberFormat="1" applyFont="1" applyFill="1" applyBorder="1" applyAlignment="1">
      <alignment vertical="center" wrapText="1"/>
    </xf>
    <xf numFmtId="166" fontId="4" fillId="3" borderId="1" xfId="0" applyNumberFormat="1" applyFont="1" applyFill="1" applyBorder="1" applyAlignment="1">
      <alignment vertical="center" wrapText="1"/>
    </xf>
    <xf numFmtId="166" fontId="5" fillId="0" borderId="1" xfId="0" applyNumberFormat="1" applyFont="1" applyBorder="1" applyAlignment="1">
      <alignment vertical="center" wrapText="1"/>
    </xf>
    <xf numFmtId="166" fontId="7" fillId="0" borderId="1" xfId="0" applyNumberFormat="1" applyFont="1" applyBorder="1" applyAlignment="1">
      <alignment vertical="center" wrapText="1"/>
    </xf>
    <xf numFmtId="0" fontId="6" fillId="0" borderId="0" xfId="0" applyFont="1" applyAlignment="1">
      <alignment vertical="center"/>
    </xf>
    <xf numFmtId="0" fontId="5"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15" fillId="0" borderId="0" xfId="0" applyFont="1" applyAlignment="1">
      <alignment horizontal="center" vertical="center" wrapText="1"/>
    </xf>
    <xf numFmtId="49" fontId="5" fillId="0" borderId="1" xfId="0" applyNumberFormat="1" applyFont="1" applyFill="1" applyBorder="1" applyAlignment="1" applyProtection="1">
      <alignment horizontal="left" vertical="center" wrapText="1"/>
      <protection locked="0"/>
    </xf>
    <xf numFmtId="49" fontId="5" fillId="0" borderId="1" xfId="0" applyNumberFormat="1" applyFont="1" applyFill="1" applyBorder="1" applyAlignment="1" applyProtection="1">
      <alignment horizontal="center" vertical="center" wrapText="1"/>
      <protection locked="0"/>
    </xf>
    <xf numFmtId="3"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wrapText="1"/>
    </xf>
    <xf numFmtId="49" fontId="5" fillId="0" borderId="1" xfId="0" applyNumberFormat="1" applyFont="1" applyFill="1" applyBorder="1" applyAlignment="1">
      <alignment horizontal="left" vertical="center" wrapText="1"/>
    </xf>
    <xf numFmtId="0" fontId="7" fillId="0" borderId="0" xfId="0" applyFont="1" applyAlignment="1">
      <alignment horizontal="center" vertical="center" wrapText="1"/>
    </xf>
    <xf numFmtId="49" fontId="5" fillId="0" borderId="1" xfId="0" applyNumberFormat="1" applyFont="1" applyFill="1" applyBorder="1" applyAlignment="1">
      <alignment horizontal="center" vertical="center" wrapText="1"/>
    </xf>
    <xf numFmtId="166" fontId="5" fillId="0" borderId="1" xfId="0" applyNumberFormat="1" applyFont="1" applyFill="1" applyBorder="1" applyAlignment="1" applyProtection="1">
      <alignment horizontal="right" vertical="center" wrapText="1"/>
      <protection locked="0"/>
    </xf>
    <xf numFmtId="0" fontId="7" fillId="0" borderId="0" xfId="0" applyFont="1" applyAlignment="1">
      <alignment vertical="center" wrapText="1"/>
    </xf>
    <xf numFmtId="0" fontId="0" fillId="0" borderId="0" xfId="0" applyAlignment="1">
      <alignment vertical="center" wrapText="1"/>
    </xf>
    <xf numFmtId="0" fontId="10" fillId="0" borderId="0" xfId="0" applyFont="1" applyBorder="1" applyAlignment="1">
      <alignment horizontal="center" vertical="center" wrapText="1"/>
    </xf>
    <xf numFmtId="0" fontId="8" fillId="0" borderId="0" xfId="0" applyFont="1" applyAlignment="1">
      <alignment vertical="center" wrapText="1"/>
    </xf>
    <xf numFmtId="0" fontId="6" fillId="0" borderId="0" xfId="0" applyFont="1" applyAlignment="1">
      <alignment vertical="center" wrapText="1"/>
    </xf>
    <xf numFmtId="0" fontId="9" fillId="0" borderId="0" xfId="0" applyFont="1" applyAlignment="1">
      <alignment horizontal="center" vertical="center" wrapText="1"/>
    </xf>
    <xf numFmtId="0" fontId="4" fillId="0" borderId="0" xfId="0" applyFont="1" applyAlignment="1">
      <alignment vertical="center" wrapText="1"/>
    </xf>
    <xf numFmtId="0" fontId="5" fillId="0" borderId="0" xfId="0" applyFont="1" applyAlignment="1">
      <alignment vertical="center" wrapText="1"/>
    </xf>
    <xf numFmtId="164" fontId="5" fillId="0" borderId="0" xfId="0" applyNumberFormat="1" applyFont="1" applyFill="1" applyAlignment="1">
      <alignment horizontal="center" vertical="center" wrapText="1"/>
    </xf>
    <xf numFmtId="49" fontId="5" fillId="0" borderId="0" xfId="0" applyNumberFormat="1" applyFont="1" applyAlignment="1">
      <alignment vertical="center" wrapText="1"/>
    </xf>
    <xf numFmtId="164" fontId="5" fillId="0" borderId="0" xfId="0" applyNumberFormat="1" applyFont="1" applyAlignment="1">
      <alignment vertical="center" wrapText="1"/>
    </xf>
    <xf numFmtId="165" fontId="5" fillId="0" borderId="0" xfId="0" applyNumberFormat="1" applyFont="1" applyAlignment="1">
      <alignment vertical="center" wrapText="1"/>
    </xf>
    <xf numFmtId="0" fontId="5" fillId="0" borderId="0" xfId="0" applyFont="1" applyAlignment="1">
      <alignment horizontal="right" vertical="center" wrapText="1"/>
    </xf>
    <xf numFmtId="49" fontId="5" fillId="0" borderId="0" xfId="0" applyNumberFormat="1" applyFont="1" applyAlignment="1">
      <alignment horizontal="left" vertical="center" wrapText="1"/>
    </xf>
    <xf numFmtId="0" fontId="5" fillId="0" borderId="0" xfId="0" applyFont="1" applyAlignment="1">
      <alignment horizontal="left" vertical="center" wrapText="1"/>
    </xf>
    <xf numFmtId="0" fontId="5" fillId="0" borderId="0" xfId="0" applyFont="1" applyAlignment="1">
      <alignment vertical="center" wrapText="1"/>
    </xf>
    <xf numFmtId="0" fontId="18" fillId="0" borderId="0" xfId="0" applyFont="1" applyAlignment="1">
      <alignment vertical="center"/>
    </xf>
    <xf numFmtId="0" fontId="16" fillId="2" borderId="1" xfId="0" applyFont="1" applyFill="1" applyBorder="1" applyAlignment="1">
      <alignment horizontal="center" vertical="center" wrapText="1"/>
    </xf>
    <xf numFmtId="0" fontId="7" fillId="0" borderId="0" xfId="0" applyFont="1" applyAlignment="1">
      <alignment vertical="center"/>
    </xf>
    <xf numFmtId="0" fontId="5" fillId="0" borderId="0" xfId="0" applyFont="1" applyAlignment="1">
      <alignment horizontal="center" vertical="center"/>
    </xf>
    <xf numFmtId="0" fontId="6" fillId="0" borderId="0" xfId="0" applyFont="1" applyAlignment="1">
      <alignment horizontal="center" vertical="center"/>
    </xf>
    <xf numFmtId="0" fontId="9" fillId="0" borderId="0" xfId="0" applyFont="1" applyFill="1" applyBorder="1" applyAlignment="1">
      <alignment horizontal="center" vertical="center" wrapText="1"/>
    </xf>
    <xf numFmtId="0" fontId="9" fillId="0" borderId="0" xfId="0" applyFont="1" applyAlignment="1">
      <alignment vertical="center" wrapText="1"/>
    </xf>
    <xf numFmtId="0" fontId="6" fillId="0" borderId="0" xfId="0" applyFont="1" applyFill="1" applyAlignment="1">
      <alignment horizontal="center" vertical="center" wrapText="1"/>
    </xf>
    <xf numFmtId="0" fontId="7" fillId="0" borderId="0" xfId="0" applyFont="1" applyAlignment="1">
      <alignment horizontal="center" vertical="center"/>
    </xf>
    <xf numFmtId="0" fontId="15" fillId="0" borderId="0" xfId="0" applyFont="1" applyBorder="1" applyAlignment="1">
      <alignment horizontal="center" vertical="center" wrapText="1"/>
    </xf>
    <xf numFmtId="0" fontId="5" fillId="2" borderId="2" xfId="0" applyFont="1" applyFill="1" applyBorder="1" applyAlignment="1">
      <alignment horizontal="center" vertical="center" wrapText="1"/>
    </xf>
    <xf numFmtId="0" fontId="15" fillId="0" borderId="0" xfId="0" applyFont="1" applyAlignment="1">
      <alignment vertical="center" wrapText="1"/>
    </xf>
    <xf numFmtId="0" fontId="6" fillId="0" borderId="0" xfId="0" applyFont="1" applyFill="1" applyAlignment="1">
      <alignment vertical="center" wrapText="1"/>
    </xf>
    <xf numFmtId="164" fontId="6" fillId="0" borderId="0" xfId="0" applyNumberFormat="1" applyFont="1" applyAlignment="1">
      <alignment horizontal="center" vertical="center" wrapText="1"/>
    </xf>
    <xf numFmtId="165" fontId="5" fillId="0" borderId="0" xfId="0" applyNumberFormat="1" applyFont="1" applyAlignment="1">
      <alignment horizontal="center" vertical="center" wrapText="1"/>
    </xf>
    <xf numFmtId="164" fontId="5" fillId="0" borderId="0" xfId="0" applyNumberFormat="1" applyFont="1" applyAlignment="1">
      <alignment horizontal="center" vertical="center" wrapText="1"/>
    </xf>
    <xf numFmtId="0" fontId="9" fillId="0" borderId="0" xfId="0" applyFont="1" applyBorder="1" applyAlignment="1">
      <alignment horizontal="center" vertical="center" wrapText="1"/>
    </xf>
    <xf numFmtId="3" fontId="5" fillId="0" borderId="1" xfId="0" applyNumberFormat="1" applyFont="1" applyFill="1" applyBorder="1" applyAlignment="1">
      <alignment horizontal="center" vertical="center" wrapText="1"/>
    </xf>
    <xf numFmtId="0" fontId="14" fillId="0" borderId="0" xfId="0" applyFont="1" applyAlignment="1">
      <alignment vertical="center"/>
    </xf>
    <xf numFmtId="0" fontId="0" fillId="0" borderId="0" xfId="0" applyFont="1" applyAlignment="1">
      <alignment vertical="center" wrapText="1"/>
    </xf>
    <xf numFmtId="0" fontId="5" fillId="0" borderId="0" xfId="0" applyFont="1" applyFill="1" applyBorder="1" applyAlignment="1">
      <alignment horizontal="center" vertical="center" wrapText="1"/>
    </xf>
    <xf numFmtId="49" fontId="5" fillId="0" borderId="0" xfId="0" applyNumberFormat="1" applyFont="1" applyFill="1" applyBorder="1" applyAlignment="1">
      <alignment horizontal="center" vertical="center" wrapText="1"/>
    </xf>
    <xf numFmtId="49" fontId="5" fillId="0" borderId="0" xfId="0" applyNumberFormat="1" applyFont="1" applyFill="1" applyBorder="1" applyAlignment="1">
      <alignment horizontal="left" vertical="center" wrapText="1"/>
    </xf>
    <xf numFmtId="3" fontId="5" fillId="0" borderId="0" xfId="0" applyNumberFormat="1" applyFont="1" applyFill="1" applyBorder="1" applyAlignment="1">
      <alignment horizontal="center" vertical="center" wrapText="1"/>
    </xf>
    <xf numFmtId="3" fontId="7" fillId="0" borderId="0" xfId="0" applyNumberFormat="1" applyFont="1" applyFill="1" applyBorder="1" applyAlignment="1">
      <alignment horizontal="center" vertical="center" wrapText="1"/>
    </xf>
    <xf numFmtId="49" fontId="5" fillId="0" borderId="0" xfId="0" applyNumberFormat="1" applyFont="1" applyFill="1" applyBorder="1" applyAlignment="1" applyProtection="1">
      <alignment horizontal="center" vertical="center" wrapText="1"/>
      <protection locked="0"/>
    </xf>
    <xf numFmtId="49" fontId="5" fillId="0" borderId="0" xfId="0" applyNumberFormat="1" applyFont="1" applyFill="1" applyBorder="1" applyAlignment="1" applyProtection="1">
      <alignment horizontal="left" vertical="center" wrapText="1"/>
      <protection locked="0"/>
    </xf>
    <xf numFmtId="166" fontId="5" fillId="0" borderId="0" xfId="0" applyNumberFormat="1" applyFont="1" applyFill="1" applyBorder="1" applyAlignment="1" applyProtection="1">
      <alignment horizontal="right" vertical="center" wrapText="1"/>
      <protection locked="0"/>
    </xf>
    <xf numFmtId="166" fontId="4" fillId="0" borderId="0" xfId="0" applyNumberFormat="1" applyFont="1" applyFill="1" applyBorder="1" applyAlignment="1">
      <alignment vertical="center" wrapText="1"/>
    </xf>
    <xf numFmtId="4" fontId="5" fillId="0" borderId="0" xfId="0" applyNumberFormat="1" applyFont="1" applyFill="1" applyBorder="1" applyAlignment="1" applyProtection="1">
      <alignment horizontal="center" vertical="center" wrapText="1"/>
      <protection locked="0"/>
    </xf>
    <xf numFmtId="166" fontId="5" fillId="0" borderId="0" xfId="0" applyNumberFormat="1" applyFont="1" applyFill="1" applyBorder="1" applyAlignment="1">
      <alignment vertical="center" wrapText="1"/>
    </xf>
    <xf numFmtId="0" fontId="5" fillId="0" borderId="0" xfId="0" applyFont="1" applyFill="1" applyBorder="1" applyAlignment="1">
      <alignment vertical="center" wrapText="1"/>
    </xf>
    <xf numFmtId="0" fontId="5" fillId="0" borderId="0" xfId="0" applyFont="1" applyAlignment="1">
      <alignment vertical="center"/>
    </xf>
    <xf numFmtId="0" fontId="12" fillId="0" borderId="0" xfId="0" applyFont="1" applyAlignment="1">
      <alignment vertical="center"/>
    </xf>
    <xf numFmtId="0" fontId="5" fillId="0" borderId="0" xfId="0" applyFont="1" applyAlignment="1">
      <alignment vertical="center"/>
    </xf>
    <xf numFmtId="0" fontId="17" fillId="0" borderId="0" xfId="0" applyFont="1" applyAlignment="1">
      <alignment vertical="center"/>
    </xf>
    <xf numFmtId="0" fontId="13" fillId="0" borderId="0" xfId="0" applyFont="1" applyAlignment="1">
      <alignment vertical="center"/>
    </xf>
    <xf numFmtId="0" fontId="7" fillId="0" borderId="0" xfId="0" applyFont="1" applyFill="1" applyBorder="1" applyAlignment="1">
      <alignment vertical="center" wrapText="1"/>
    </xf>
    <xf numFmtId="49" fontId="7" fillId="0" borderId="0" xfId="0" applyNumberFormat="1" applyFont="1" applyAlignment="1">
      <alignment horizontal="center" vertical="center" wrapText="1"/>
    </xf>
    <xf numFmtId="0" fontId="6" fillId="0" borderId="0" xfId="0" applyFont="1" applyAlignment="1">
      <alignment vertical="center" wrapText="1"/>
    </xf>
    <xf numFmtId="49" fontId="5" fillId="7" borderId="1" xfId="0" applyNumberFormat="1" applyFont="1" applyFill="1" applyBorder="1" applyAlignment="1">
      <alignment horizontal="center" vertical="center" wrapText="1"/>
    </xf>
    <xf numFmtId="3" fontId="5" fillId="7" borderId="1" xfId="0" applyNumberFormat="1" applyFont="1" applyFill="1" applyBorder="1" applyAlignment="1">
      <alignment horizontal="center" vertical="center" wrapText="1"/>
    </xf>
    <xf numFmtId="0" fontId="10" fillId="0" borderId="0" xfId="0" applyFont="1" applyFill="1" applyBorder="1" applyAlignment="1">
      <alignment horizontal="center" vertical="center" wrapText="1"/>
    </xf>
    <xf numFmtId="0" fontId="12" fillId="0" borderId="0" xfId="0" applyFont="1" applyAlignment="1">
      <alignment vertical="center" wrapText="1"/>
    </xf>
    <xf numFmtId="0" fontId="5" fillId="0" borderId="0" xfId="0" applyFont="1" applyAlignment="1">
      <alignment vertical="center"/>
    </xf>
    <xf numFmtId="0" fontId="5" fillId="7" borderId="1" xfId="0" applyFont="1" applyFill="1" applyBorder="1" applyAlignment="1">
      <alignment horizontal="center" vertical="center" wrapText="1"/>
    </xf>
    <xf numFmtId="49" fontId="5" fillId="7" borderId="1" xfId="0" applyNumberFormat="1" applyFont="1" applyFill="1" applyBorder="1" applyAlignment="1">
      <alignment horizontal="left" vertical="center" wrapText="1"/>
    </xf>
    <xf numFmtId="49" fontId="7" fillId="7" borderId="1" xfId="0" applyNumberFormat="1" applyFont="1" applyFill="1" applyBorder="1" applyAlignment="1" applyProtection="1">
      <alignment horizontal="center" vertical="center" wrapText="1"/>
      <protection locked="0"/>
    </xf>
    <xf numFmtId="49" fontId="6" fillId="7" borderId="1" xfId="0" applyNumberFormat="1" applyFont="1" applyFill="1" applyBorder="1" applyAlignment="1" applyProtection="1">
      <alignment horizontal="left" vertical="center" wrapText="1"/>
      <protection locked="0"/>
    </xf>
    <xf numFmtId="49" fontId="5" fillId="7" borderId="1" xfId="0" applyNumberFormat="1" applyFont="1" applyFill="1" applyBorder="1" applyAlignment="1" applyProtection="1">
      <alignment horizontal="left" vertical="center" wrapText="1"/>
      <protection locked="0"/>
    </xf>
    <xf numFmtId="49" fontId="5" fillId="7" borderId="1" xfId="0" applyNumberFormat="1" applyFont="1" applyFill="1" applyBorder="1" applyAlignment="1" applyProtection="1">
      <alignment horizontal="center" vertical="center" wrapText="1"/>
      <protection locked="0"/>
    </xf>
    <xf numFmtId="166" fontId="5" fillId="7" borderId="1" xfId="0" applyNumberFormat="1" applyFont="1" applyFill="1" applyBorder="1" applyAlignment="1" applyProtection="1">
      <alignment horizontal="right" vertical="center" wrapText="1"/>
      <protection locked="0"/>
    </xf>
    <xf numFmtId="4" fontId="5" fillId="7" borderId="1" xfId="0" applyNumberFormat="1" applyFont="1" applyFill="1" applyBorder="1" applyAlignment="1" applyProtection="1">
      <alignment horizontal="center" vertical="center" wrapText="1"/>
      <protection locked="0"/>
    </xf>
    <xf numFmtId="166" fontId="5" fillId="7" borderId="1" xfId="0" applyNumberFormat="1" applyFont="1" applyFill="1" applyBorder="1" applyAlignment="1">
      <alignment vertical="center" wrapText="1"/>
    </xf>
    <xf numFmtId="0" fontId="5" fillId="7" borderId="0" xfId="0" applyFont="1" applyFill="1" applyAlignment="1">
      <alignment vertical="center"/>
    </xf>
    <xf numFmtId="49" fontId="7" fillId="7" borderId="1" xfId="0" applyNumberFormat="1" applyFont="1" applyFill="1" applyBorder="1" applyAlignment="1">
      <alignment horizontal="center" vertical="center"/>
    </xf>
    <xf numFmtId="49" fontId="7" fillId="7" borderId="1" xfId="0" applyNumberFormat="1" applyFont="1" applyFill="1" applyBorder="1" applyAlignment="1">
      <alignment horizontal="left" vertical="center" wrapText="1"/>
    </xf>
    <xf numFmtId="3" fontId="7" fillId="7" borderId="1" xfId="0" applyNumberFormat="1" applyFont="1" applyFill="1" applyBorder="1" applyAlignment="1">
      <alignment horizontal="center" vertical="center"/>
    </xf>
    <xf numFmtId="49" fontId="5" fillId="0" borderId="3" xfId="0" applyNumberFormat="1" applyFont="1" applyBorder="1" applyAlignment="1">
      <alignment horizontal="center" vertical="center" wrapText="1"/>
    </xf>
    <xf numFmtId="49" fontId="7" fillId="0" borderId="3" xfId="0" applyNumberFormat="1" applyFont="1" applyBorder="1" applyAlignment="1">
      <alignment horizontal="center" vertical="center" wrapText="1"/>
    </xf>
    <xf numFmtId="0" fontId="0" fillId="0" borderId="0" xfId="0" applyAlignment="1">
      <alignment horizontal="center" vertical="center" wrapText="1"/>
    </xf>
    <xf numFmtId="0" fontId="8" fillId="0" borderId="0" xfId="0" applyFont="1" applyAlignment="1">
      <alignment horizontal="center" vertical="center" wrapText="1"/>
    </xf>
    <xf numFmtId="49" fontId="5" fillId="0" borderId="2" xfId="0" applyNumberFormat="1" applyFont="1" applyBorder="1" applyAlignment="1">
      <alignment horizontal="center" vertical="center" wrapText="1"/>
    </xf>
    <xf numFmtId="49" fontId="7" fillId="0" borderId="2" xfId="0" applyNumberFormat="1" applyFont="1" applyBorder="1" applyAlignment="1">
      <alignment horizontal="center" vertical="center" wrapText="1"/>
    </xf>
    <xf numFmtId="166" fontId="9" fillId="2" borderId="1" xfId="0" applyNumberFormat="1" applyFont="1" applyFill="1" applyBorder="1" applyAlignment="1">
      <alignment vertical="center" wrapText="1"/>
    </xf>
    <xf numFmtId="166" fontId="9" fillId="3" borderId="1" xfId="0" applyNumberFormat="1" applyFont="1" applyFill="1" applyBorder="1" applyAlignment="1">
      <alignment vertical="center" wrapText="1"/>
    </xf>
    <xf numFmtId="0" fontId="7" fillId="2" borderId="2" xfId="0" applyFont="1" applyFill="1" applyBorder="1" applyAlignment="1">
      <alignment horizontal="center" vertical="center" wrapText="1"/>
    </xf>
    <xf numFmtId="49" fontId="7" fillId="7" borderId="1" xfId="0" applyNumberFormat="1" applyFont="1" applyFill="1" applyBorder="1" applyAlignment="1">
      <alignment horizontal="center" vertical="center" wrapText="1"/>
    </xf>
    <xf numFmtId="3" fontId="7" fillId="7" borderId="1" xfId="0" applyNumberFormat="1" applyFont="1" applyFill="1" applyBorder="1" applyAlignment="1">
      <alignment horizontal="center" vertical="center" wrapText="1"/>
    </xf>
    <xf numFmtId="164" fontId="9" fillId="3" borderId="1" xfId="0" applyNumberFormat="1" applyFont="1" applyFill="1" applyBorder="1" applyAlignment="1">
      <alignment horizontal="right" vertical="center" wrapText="1"/>
    </xf>
    <xf numFmtId="49" fontId="7" fillId="0" borderId="0" xfId="0" applyNumberFormat="1" applyFont="1" applyAlignment="1">
      <alignment vertical="center" wrapText="1"/>
    </xf>
    <xf numFmtId="164" fontId="7" fillId="0" borderId="0" xfId="0" applyNumberFormat="1" applyFont="1" applyAlignment="1">
      <alignment vertical="center" wrapText="1"/>
    </xf>
    <xf numFmtId="49" fontId="0" fillId="0" borderId="0" xfId="0" applyNumberFormat="1" applyAlignment="1">
      <alignment horizontal="center" vertical="center" wrapText="1"/>
    </xf>
    <xf numFmtId="164" fontId="0" fillId="0" borderId="0" xfId="0" applyNumberFormat="1" applyAlignment="1">
      <alignment horizontal="center" vertical="center" wrapText="1"/>
    </xf>
    <xf numFmtId="0" fontId="7" fillId="0" borderId="0" xfId="0" applyFont="1" applyFill="1" applyBorder="1" applyAlignment="1">
      <alignment horizontal="left" vertical="center" wrapText="1"/>
    </xf>
    <xf numFmtId="0" fontId="6" fillId="0" borderId="0" xfId="0" applyFont="1" applyFill="1" applyAlignment="1">
      <alignment vertical="center"/>
    </xf>
    <xf numFmtId="0" fontId="7" fillId="0" borderId="1" xfId="0" applyNumberFormat="1" applyFont="1" applyBorder="1" applyAlignment="1">
      <alignment horizontal="left" vertical="center" wrapText="1"/>
    </xf>
    <xf numFmtId="0" fontId="7" fillId="0" borderId="1" xfId="0" applyFont="1" applyFill="1" applyBorder="1" applyAlignment="1" applyProtection="1">
      <alignment horizontal="center" vertical="center" wrapText="1"/>
    </xf>
    <xf numFmtId="0" fontId="3" fillId="0" borderId="0" xfId="0" applyFont="1" applyAlignment="1">
      <alignment vertical="center" wrapText="1"/>
    </xf>
    <xf numFmtId="0" fontId="12" fillId="0" borderId="0" xfId="0" applyFont="1" applyAlignment="1">
      <alignment vertical="center" wrapText="1"/>
    </xf>
    <xf numFmtId="0" fontId="10" fillId="0" borderId="0" xfId="0" applyFont="1" applyBorder="1" applyAlignment="1">
      <alignment horizontal="center" vertical="center" wrapText="1"/>
    </xf>
    <xf numFmtId="0" fontId="4" fillId="3" borderId="2" xfId="0" applyFont="1" applyFill="1" applyBorder="1" applyAlignment="1">
      <alignment horizontal="left" vertical="center" wrapText="1"/>
    </xf>
    <xf numFmtId="0" fontId="0" fillId="0" borderId="4" xfId="0" applyBorder="1" applyAlignment="1">
      <alignment horizontal="left" vertical="center" wrapText="1"/>
    </xf>
    <xf numFmtId="0" fontId="0" fillId="0" borderId="3" xfId="0" applyBorder="1" applyAlignment="1">
      <alignment horizontal="left" vertical="center" wrapText="1"/>
    </xf>
    <xf numFmtId="49" fontId="1" fillId="3" borderId="2" xfId="0" applyNumberFormat="1" applyFont="1" applyFill="1" applyBorder="1" applyAlignment="1">
      <alignment horizontal="left" vertical="center" wrapText="1"/>
    </xf>
    <xf numFmtId="0" fontId="0" fillId="3" borderId="4" xfId="0" applyFont="1" applyFill="1" applyBorder="1" applyAlignment="1">
      <alignment vertical="center" wrapText="1"/>
    </xf>
    <xf numFmtId="0" fontId="0" fillId="3" borderId="3" xfId="0" applyFont="1" applyFill="1" applyBorder="1" applyAlignment="1">
      <alignment vertical="center" wrapText="1"/>
    </xf>
    <xf numFmtId="49" fontId="4" fillId="6" borderId="2" xfId="0" applyNumberFormat="1" applyFont="1" applyFill="1" applyBorder="1" applyAlignment="1">
      <alignment horizontal="left" vertical="center" wrapText="1"/>
    </xf>
    <xf numFmtId="0" fontId="1" fillId="6" borderId="4" xfId="0" applyFont="1" applyFill="1" applyBorder="1" applyAlignment="1">
      <alignment vertical="center" wrapText="1"/>
    </xf>
    <xf numFmtId="0" fontId="1" fillId="6" borderId="3" xfId="0" applyFont="1" applyFill="1" applyBorder="1" applyAlignment="1">
      <alignment vertical="center" wrapText="1"/>
    </xf>
    <xf numFmtId="0" fontId="2" fillId="0" borderId="0" xfId="0" applyFont="1" applyAlignment="1">
      <alignment horizontal="center" vertical="center" wrapText="1"/>
    </xf>
    <xf numFmtId="0" fontId="3" fillId="0" borderId="0" xfId="0" applyFont="1" applyAlignment="1">
      <alignment vertical="center" wrapText="1"/>
    </xf>
    <xf numFmtId="0" fontId="2" fillId="0" borderId="0" xfId="0" applyFont="1" applyFill="1" applyAlignment="1">
      <alignment horizontal="center" vertical="center" wrapText="1"/>
    </xf>
    <xf numFmtId="0" fontId="9" fillId="8" borderId="2" xfId="0" applyFont="1" applyFill="1" applyBorder="1" applyAlignment="1">
      <alignment horizontal="left" vertical="center" wrapText="1"/>
    </xf>
    <xf numFmtId="0" fontId="13" fillId="8" borderId="4" xfId="0" applyFont="1" applyFill="1" applyBorder="1" applyAlignment="1">
      <alignment horizontal="left" vertical="center" wrapText="1"/>
    </xf>
    <xf numFmtId="0" fontId="13" fillId="8" borderId="3" xfId="0" applyFont="1" applyFill="1" applyBorder="1" applyAlignment="1">
      <alignment horizontal="left" vertical="center" wrapText="1"/>
    </xf>
    <xf numFmtId="0" fontId="6" fillId="0" borderId="5" xfId="0" applyFont="1" applyBorder="1" applyAlignment="1">
      <alignment vertical="center" wrapText="1"/>
    </xf>
    <xf numFmtId="0" fontId="19" fillId="0" borderId="5" xfId="0" applyFont="1" applyBorder="1" applyAlignment="1">
      <alignment vertical="center" wrapText="1"/>
    </xf>
    <xf numFmtId="0" fontId="4" fillId="2" borderId="1" xfId="0" applyFont="1" applyFill="1" applyBorder="1" applyAlignment="1" applyProtection="1">
      <alignment vertical="center"/>
    </xf>
    <xf numFmtId="0" fontId="5" fillId="0" borderId="2" xfId="0" applyFont="1" applyBorder="1" applyAlignment="1" applyProtection="1">
      <alignment horizontal="left" vertical="center"/>
      <protection locked="0"/>
    </xf>
    <xf numFmtId="0" fontId="5" fillId="0" borderId="4" xfId="0" applyFont="1" applyBorder="1" applyAlignment="1" applyProtection="1">
      <alignment horizontal="left" vertical="center"/>
      <protection locked="0"/>
    </xf>
    <xf numFmtId="0" fontId="5" fillId="0" borderId="3" xfId="0" applyFont="1" applyBorder="1" applyAlignment="1" applyProtection="1">
      <alignment horizontal="left" vertical="center"/>
      <protection locked="0"/>
    </xf>
    <xf numFmtId="0" fontId="4" fillId="0" borderId="0" xfId="0" applyFont="1" applyAlignment="1" applyProtection="1">
      <alignment vertical="center"/>
    </xf>
    <xf numFmtId="0" fontId="5" fillId="0" borderId="0" xfId="0" applyFont="1" applyAlignment="1" applyProtection="1">
      <alignment vertical="center"/>
    </xf>
    <xf numFmtId="0" fontId="10" fillId="0" borderId="0" xfId="0" applyFont="1" applyFill="1" applyBorder="1" applyAlignment="1">
      <alignment horizontal="center" vertical="center" wrapText="1"/>
    </xf>
    <xf numFmtId="0" fontId="12" fillId="0" borderId="0" xfId="0" applyFont="1" applyAlignment="1">
      <alignment vertical="center" wrapText="1"/>
    </xf>
    <xf numFmtId="0" fontId="5" fillId="0" borderId="0" xfId="0" applyFont="1" applyAlignment="1">
      <alignment vertical="center"/>
    </xf>
    <xf numFmtId="0" fontId="5" fillId="0" borderId="5" xfId="0" applyFont="1" applyBorder="1" applyAlignment="1" applyProtection="1">
      <alignment vertical="center"/>
    </xf>
    <xf numFmtId="0" fontId="4" fillId="2" borderId="2" xfId="0" applyFont="1" applyFill="1" applyBorder="1" applyAlignment="1" applyProtection="1">
      <alignment vertical="center"/>
    </xf>
    <xf numFmtId="0" fontId="4" fillId="2" borderId="3" xfId="0" applyFont="1" applyFill="1" applyBorder="1" applyAlignment="1" applyProtection="1">
      <alignment vertical="center"/>
    </xf>
    <xf numFmtId="0" fontId="5" fillId="0" borderId="4" xfId="0" applyFont="1" applyBorder="1" applyAlignment="1" applyProtection="1">
      <alignment vertical="center"/>
      <protection locked="0"/>
    </xf>
    <xf numFmtId="0" fontId="5" fillId="0" borderId="3" xfId="0" applyFont="1" applyBorder="1" applyAlignment="1" applyProtection="1">
      <alignment vertical="center"/>
      <protection locked="0"/>
    </xf>
    <xf numFmtId="0" fontId="2" fillId="0" borderId="0" xfId="0" applyFont="1" applyFill="1" applyBorder="1" applyAlignment="1">
      <alignment horizontal="center" vertical="center" wrapText="1"/>
    </xf>
    <xf numFmtId="0" fontId="6" fillId="0" borderId="0" xfId="0" applyFont="1" applyAlignment="1">
      <alignment horizontal="center" vertical="center" wrapText="1"/>
    </xf>
    <xf numFmtId="0" fontId="19" fillId="0" borderId="0" xfId="0" applyFont="1" applyAlignment="1">
      <alignment horizontal="center" vertical="center" wrapText="1"/>
    </xf>
    <xf numFmtId="0" fontId="9" fillId="3" borderId="2" xfId="0" applyFont="1" applyFill="1" applyBorder="1" applyAlignment="1">
      <alignment horizontal="left" vertical="center" wrapText="1"/>
    </xf>
    <xf numFmtId="0" fontId="7" fillId="8" borderId="7" xfId="0" applyFont="1" applyFill="1" applyBorder="1" applyAlignment="1">
      <alignment horizontal="left" vertical="center" wrapText="1"/>
    </xf>
    <xf numFmtId="0" fontId="7" fillId="8" borderId="6" xfId="0" applyFont="1" applyFill="1" applyBorder="1" applyAlignment="1">
      <alignment horizontal="left" vertical="center" wrapText="1"/>
    </xf>
    <xf numFmtId="0" fontId="7" fillId="8" borderId="8" xfId="0" applyFont="1" applyFill="1" applyBorder="1" applyAlignment="1">
      <alignment horizontal="left" vertical="center" wrapText="1"/>
    </xf>
    <xf numFmtId="0" fontId="4" fillId="3" borderId="2" xfId="0" applyFont="1" applyFill="1" applyBorder="1" applyAlignment="1">
      <alignment vertical="center" wrapText="1"/>
    </xf>
    <xf numFmtId="0" fontId="0" fillId="0" borderId="4" xfId="0" applyBorder="1" applyAlignment="1">
      <alignment vertical="center" wrapText="1"/>
    </xf>
    <xf numFmtId="0" fontId="0" fillId="0" borderId="3" xfId="0" applyBorder="1" applyAlignment="1">
      <alignment vertical="center" wrapText="1"/>
    </xf>
    <xf numFmtId="0" fontId="10" fillId="0" borderId="0" xfId="0" applyFont="1" applyBorder="1" applyAlignment="1">
      <alignment horizontal="center" vertical="center" wrapText="1"/>
    </xf>
    <xf numFmtId="0" fontId="6" fillId="0" borderId="0" xfId="0" applyFont="1" applyAlignment="1">
      <alignment vertical="center" wrapText="1"/>
    </xf>
    <xf numFmtId="0" fontId="9" fillId="2" borderId="1" xfId="0" applyFont="1" applyFill="1" applyBorder="1" applyAlignment="1" applyProtection="1">
      <alignment vertical="center"/>
    </xf>
    <xf numFmtId="0" fontId="7" fillId="0" borderId="2" xfId="0" applyFont="1" applyBorder="1" applyAlignment="1" applyProtection="1">
      <alignment horizontal="left" vertical="center"/>
      <protection locked="0"/>
    </xf>
    <xf numFmtId="0" fontId="7" fillId="0" borderId="4" xfId="0" applyFont="1" applyBorder="1" applyAlignment="1" applyProtection="1">
      <alignment horizontal="left" vertical="center"/>
      <protection locked="0"/>
    </xf>
    <xf numFmtId="0" fontId="7" fillId="0" borderId="3" xfId="0" applyFont="1" applyBorder="1" applyAlignment="1" applyProtection="1">
      <alignment horizontal="left" vertical="center"/>
      <protection locked="0"/>
    </xf>
    <xf numFmtId="0" fontId="9" fillId="0" borderId="0" xfId="0" applyFont="1" applyAlignment="1" applyProtection="1">
      <alignment vertical="center"/>
    </xf>
    <xf numFmtId="0" fontId="7" fillId="0" borderId="0" xfId="0" applyFont="1" applyAlignment="1" applyProtection="1">
      <alignment vertical="center"/>
    </xf>
    <xf numFmtId="0" fontId="4" fillId="6" borderId="2" xfId="0" applyFont="1" applyFill="1" applyBorder="1" applyAlignment="1">
      <alignment horizontal="left" vertical="center" wrapText="1"/>
    </xf>
    <xf numFmtId="0" fontId="1" fillId="6" borderId="4" xfId="0" applyFont="1" applyFill="1" applyBorder="1" applyAlignment="1">
      <alignment horizontal="left" vertical="center" wrapText="1"/>
    </xf>
    <xf numFmtId="0" fontId="1" fillId="6" borderId="3" xfId="0" applyFont="1" applyFill="1" applyBorder="1" applyAlignment="1">
      <alignment horizontal="left" vertical="center" wrapText="1"/>
    </xf>
    <xf numFmtId="0" fontId="4" fillId="6" borderId="4" xfId="0" applyFont="1" applyFill="1" applyBorder="1" applyAlignment="1">
      <alignment horizontal="left" vertical="center" wrapText="1"/>
    </xf>
    <xf numFmtId="0" fontId="4" fillId="6" borderId="3" xfId="0" applyFont="1" applyFill="1" applyBorder="1" applyAlignment="1">
      <alignment horizontal="left" vertical="center" wrapText="1"/>
    </xf>
    <xf numFmtId="0" fontId="4" fillId="6" borderId="9" xfId="0" applyFont="1" applyFill="1" applyBorder="1" applyAlignment="1">
      <alignment horizontal="left" vertical="center" wrapText="1"/>
    </xf>
    <xf numFmtId="0" fontId="4" fillId="6" borderId="5" xfId="0" applyFont="1" applyFill="1" applyBorder="1" applyAlignment="1">
      <alignment horizontal="left" vertical="center" wrapText="1"/>
    </xf>
    <xf numFmtId="49" fontId="4" fillId="0" borderId="2" xfId="0" applyNumberFormat="1" applyFont="1" applyBorder="1" applyAlignment="1">
      <alignment horizontal="left" vertical="center" wrapText="1"/>
    </xf>
    <xf numFmtId="0" fontId="1" fillId="0" borderId="4" xfId="0" applyFont="1" applyBorder="1" applyAlignment="1">
      <alignment vertical="center" wrapText="1"/>
    </xf>
    <xf numFmtId="49" fontId="9" fillId="0" borderId="2" xfId="0" applyNumberFormat="1" applyFont="1" applyBorder="1" applyAlignment="1">
      <alignment horizontal="left" vertical="center" wrapText="1"/>
    </xf>
    <xf numFmtId="0" fontId="8" fillId="0" borderId="0" xfId="0" applyFont="1" applyAlignment="1">
      <alignment vertical="center" wrapText="1"/>
    </xf>
    <xf numFmtId="0" fontId="0" fillId="0" borderId="0" xfId="0" applyAlignment="1">
      <alignment vertical="center" wrapText="1"/>
    </xf>
    <xf numFmtId="49" fontId="9" fillId="0" borderId="2" xfId="0" applyNumberFormat="1" applyFont="1" applyFill="1" applyBorder="1" applyAlignment="1">
      <alignment horizontal="left" vertical="center" wrapText="1"/>
    </xf>
    <xf numFmtId="0" fontId="9" fillId="4" borderId="2" xfId="0" applyFont="1" applyFill="1" applyBorder="1" applyAlignment="1">
      <alignment horizontal="center" vertical="center" wrapText="1"/>
    </xf>
    <xf numFmtId="49" fontId="5" fillId="0" borderId="1" xfId="0" applyNumberFormat="1" applyFont="1" applyBorder="1" applyAlignment="1" applyProtection="1">
      <alignment vertical="center" wrapText="1"/>
    </xf>
    <xf numFmtId="0" fontId="5" fillId="0" borderId="1" xfId="0" applyFont="1" applyBorder="1" applyAlignment="1">
      <alignment vertical="center" wrapText="1"/>
    </xf>
    <xf numFmtId="167" fontId="9" fillId="5" borderId="1" xfId="0" applyNumberFormat="1" applyFont="1" applyFill="1" applyBorder="1" applyAlignment="1" applyProtection="1">
      <alignment horizontal="left" vertical="center" wrapText="1"/>
      <protection locked="0"/>
    </xf>
    <xf numFmtId="4" fontId="5" fillId="0" borderId="1" xfId="0" applyNumberFormat="1" applyFont="1" applyFill="1" applyBorder="1" applyAlignment="1">
      <alignment vertical="center" wrapText="1"/>
    </xf>
    <xf numFmtId="4" fontId="4" fillId="2" borderId="1" xfId="0" applyNumberFormat="1" applyFont="1" applyFill="1" applyBorder="1" applyAlignment="1">
      <alignment vertical="center"/>
    </xf>
    <xf numFmtId="0" fontId="5" fillId="0" borderId="1" xfId="0" applyFont="1" applyBorder="1" applyAlignment="1">
      <alignment vertical="center"/>
    </xf>
    <xf numFmtId="49" fontId="5" fillId="0" borderId="2" xfId="0" applyNumberFormat="1" applyFont="1" applyBorder="1" applyAlignment="1" applyProtection="1">
      <alignment vertical="center" wrapText="1"/>
    </xf>
    <xf numFmtId="0" fontId="2" fillId="0" borderId="0" xfId="0" applyFont="1" applyAlignment="1">
      <alignment horizontal="center" vertical="center"/>
    </xf>
    <xf numFmtId="0" fontId="3" fillId="0" borderId="0" xfId="0" applyFont="1" applyAlignment="1">
      <alignment horizontal="center" vertical="center"/>
    </xf>
    <xf numFmtId="0" fontId="9" fillId="0" borderId="2" xfId="0" applyFont="1" applyBorder="1" applyAlignment="1" applyProtection="1">
      <alignment vertical="center"/>
      <protection locked="0"/>
    </xf>
    <xf numFmtId="0" fontId="5" fillId="0" borderId="4" xfId="0" applyFont="1" applyBorder="1" applyAlignment="1">
      <alignment vertical="center" wrapText="1"/>
    </xf>
    <xf numFmtId="0" fontId="5" fillId="0" borderId="3" xfId="0" applyFont="1" applyBorder="1" applyAlignment="1">
      <alignment vertical="center"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13</xdr:col>
      <xdr:colOff>114300</xdr:colOff>
      <xdr:row>2</xdr:row>
      <xdr:rowOff>28575</xdr:rowOff>
    </xdr:from>
    <xdr:to>
      <xdr:col>14</xdr:col>
      <xdr:colOff>771525</xdr:colOff>
      <xdr:row>6</xdr:row>
      <xdr:rowOff>156044</xdr:rowOff>
    </xdr:to>
    <xdr:pic>
      <xdr:nvPicPr>
        <xdr:cNvPr id="5" name="Graphic 4">
          <a:extLst>
            <a:ext uri="{FF2B5EF4-FFF2-40B4-BE49-F238E27FC236}">
              <a16:creationId xmlns:a16="http://schemas.microsoft.com/office/drawing/2014/main" id="{DC9FE0D0-4FCB-43D4-BA3C-4F8204FE6CB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639675" y="352425"/>
          <a:ext cx="1228725" cy="7751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13</xdr:col>
      <xdr:colOff>66675</xdr:colOff>
      <xdr:row>1</xdr:row>
      <xdr:rowOff>104775</xdr:rowOff>
    </xdr:from>
    <xdr:to>
      <xdr:col>14</xdr:col>
      <xdr:colOff>723900</xdr:colOff>
      <xdr:row>6</xdr:row>
      <xdr:rowOff>70319</xdr:rowOff>
    </xdr:to>
    <xdr:pic>
      <xdr:nvPicPr>
        <xdr:cNvPr id="4" name="Graphic 4">
          <a:extLst>
            <a:ext uri="{FF2B5EF4-FFF2-40B4-BE49-F238E27FC236}">
              <a16:creationId xmlns:a16="http://schemas.microsoft.com/office/drawing/2014/main" id="{2FB50975-EB5F-4922-9F0C-C64E04B5DD6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592050" y="266700"/>
          <a:ext cx="1228725" cy="7751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13</xdr:col>
      <xdr:colOff>114300</xdr:colOff>
      <xdr:row>1</xdr:row>
      <xdr:rowOff>114300</xdr:rowOff>
    </xdr:from>
    <xdr:to>
      <xdr:col>14</xdr:col>
      <xdr:colOff>771525</xdr:colOff>
      <xdr:row>6</xdr:row>
      <xdr:rowOff>79844</xdr:rowOff>
    </xdr:to>
    <xdr:pic>
      <xdr:nvPicPr>
        <xdr:cNvPr id="4" name="Graphic 4">
          <a:extLst>
            <a:ext uri="{FF2B5EF4-FFF2-40B4-BE49-F238E27FC236}">
              <a16:creationId xmlns:a16="http://schemas.microsoft.com/office/drawing/2014/main" id="{CEAF9B03-3565-4E0C-9E94-3506BE67387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639675" y="276225"/>
          <a:ext cx="1228725" cy="7751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13</xdr:col>
      <xdr:colOff>76200</xdr:colOff>
      <xdr:row>2</xdr:row>
      <xdr:rowOff>38100</xdr:rowOff>
    </xdr:from>
    <xdr:to>
      <xdr:col>14</xdr:col>
      <xdr:colOff>733425</xdr:colOff>
      <xdr:row>7</xdr:row>
      <xdr:rowOff>3644</xdr:rowOff>
    </xdr:to>
    <xdr:pic>
      <xdr:nvPicPr>
        <xdr:cNvPr id="4" name="Graphic 4">
          <a:extLst>
            <a:ext uri="{FF2B5EF4-FFF2-40B4-BE49-F238E27FC236}">
              <a16:creationId xmlns:a16="http://schemas.microsoft.com/office/drawing/2014/main" id="{4D36B25F-EE9C-40A3-BAD4-92B6FBF95CC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601575" y="361950"/>
          <a:ext cx="1228725" cy="7751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13</xdr:col>
      <xdr:colOff>152400</xdr:colOff>
      <xdr:row>1</xdr:row>
      <xdr:rowOff>142875</xdr:rowOff>
    </xdr:from>
    <xdr:to>
      <xdr:col>15</xdr:col>
      <xdr:colOff>0</xdr:colOff>
      <xdr:row>6</xdr:row>
      <xdr:rowOff>108419</xdr:rowOff>
    </xdr:to>
    <xdr:pic>
      <xdr:nvPicPr>
        <xdr:cNvPr id="5" name="Graphic 4">
          <a:extLst>
            <a:ext uri="{FF2B5EF4-FFF2-40B4-BE49-F238E27FC236}">
              <a16:creationId xmlns:a16="http://schemas.microsoft.com/office/drawing/2014/main" id="{C59A6A92-A8F0-40BD-A641-5557EBFB757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677775" y="304800"/>
          <a:ext cx="1228725" cy="7751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13</xdr:col>
      <xdr:colOff>85725</xdr:colOff>
      <xdr:row>1</xdr:row>
      <xdr:rowOff>95250</xdr:rowOff>
    </xdr:from>
    <xdr:to>
      <xdr:col>14</xdr:col>
      <xdr:colOff>742950</xdr:colOff>
      <xdr:row>6</xdr:row>
      <xdr:rowOff>60794</xdr:rowOff>
    </xdr:to>
    <xdr:pic>
      <xdr:nvPicPr>
        <xdr:cNvPr id="4" name="Graphic 4">
          <a:extLst>
            <a:ext uri="{FF2B5EF4-FFF2-40B4-BE49-F238E27FC236}">
              <a16:creationId xmlns:a16="http://schemas.microsoft.com/office/drawing/2014/main" id="{0F8F2886-3593-429C-8428-5CC375DFD4D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611100" y="257175"/>
          <a:ext cx="1228725" cy="7751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13</xdr:col>
      <xdr:colOff>19050</xdr:colOff>
      <xdr:row>2</xdr:row>
      <xdr:rowOff>133350</xdr:rowOff>
    </xdr:from>
    <xdr:to>
      <xdr:col>14</xdr:col>
      <xdr:colOff>676275</xdr:colOff>
      <xdr:row>7</xdr:row>
      <xdr:rowOff>98894</xdr:rowOff>
    </xdr:to>
    <xdr:pic>
      <xdr:nvPicPr>
        <xdr:cNvPr id="4" name="Graphic 4">
          <a:extLst>
            <a:ext uri="{FF2B5EF4-FFF2-40B4-BE49-F238E27FC236}">
              <a16:creationId xmlns:a16="http://schemas.microsoft.com/office/drawing/2014/main" id="{99F56C42-646F-48AE-AAA8-7D7330D5C67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544425" y="457200"/>
          <a:ext cx="1228725" cy="7751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1</xdr:col>
      <xdr:colOff>4867275</xdr:colOff>
      <xdr:row>1</xdr:row>
      <xdr:rowOff>66675</xdr:rowOff>
    </xdr:from>
    <xdr:to>
      <xdr:col>3</xdr:col>
      <xdr:colOff>0</xdr:colOff>
      <xdr:row>5</xdr:row>
      <xdr:rowOff>79844</xdr:rowOff>
    </xdr:to>
    <xdr:pic>
      <xdr:nvPicPr>
        <xdr:cNvPr id="3" name="Graphic 4">
          <a:extLst>
            <a:ext uri="{FF2B5EF4-FFF2-40B4-BE49-F238E27FC236}">
              <a16:creationId xmlns:a16="http://schemas.microsoft.com/office/drawing/2014/main" id="{49E9C55F-2FCB-4E77-8C81-6E591443110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34025" y="257175"/>
          <a:ext cx="1228725" cy="7751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171"/>
  <sheetViews>
    <sheetView showGridLines="0" tabSelected="1" zoomScaleNormal="100" workbookViewId="0">
      <selection activeCell="C3" sqref="C3:G3"/>
    </sheetView>
  </sheetViews>
  <sheetFormatPr defaultColWidth="9.140625" defaultRowHeight="12.75" x14ac:dyDescent="0.25"/>
  <cols>
    <col min="1" max="1" width="4.7109375" style="15" customWidth="1"/>
    <col min="2" max="2" width="10.85546875" style="15" customWidth="1"/>
    <col min="3" max="3" width="39.140625" style="13" customWidth="1"/>
    <col min="4" max="4" width="8.85546875" style="13" customWidth="1"/>
    <col min="5" max="5" width="14.85546875" style="15" customWidth="1"/>
    <col min="6" max="6" width="9" style="17" customWidth="1"/>
    <col min="7" max="7" width="12.7109375" style="15" customWidth="1"/>
    <col min="8" max="8" width="26.7109375" style="105" customWidth="1"/>
    <col min="9" max="9" width="13.5703125" style="15" customWidth="1"/>
    <col min="10" max="10" width="15.7109375" style="15" customWidth="1"/>
    <col min="11" max="11" width="9.42578125" style="15" customWidth="1"/>
    <col min="12" max="12" width="10.140625" style="110" customWidth="1"/>
    <col min="13" max="13" width="12.140625" style="105" customWidth="1"/>
    <col min="14" max="14" width="8.5703125" style="15" customWidth="1"/>
    <col min="15" max="15" width="12.140625" style="105" customWidth="1"/>
    <col min="16" max="16" width="9.140625" style="98"/>
    <col min="17" max="16384" width="9.140625" style="105"/>
  </cols>
  <sheetData>
    <row r="1" spans="1:16" x14ac:dyDescent="0.25">
      <c r="A1" s="216" t="s">
        <v>10</v>
      </c>
      <c r="B1" s="217"/>
      <c r="C1" s="217"/>
      <c r="D1" s="217"/>
      <c r="E1" s="217"/>
      <c r="F1" s="217"/>
      <c r="G1" s="217"/>
      <c r="H1" s="15"/>
      <c r="I1" s="105"/>
      <c r="J1" s="105"/>
      <c r="K1" s="105"/>
      <c r="L1" s="105"/>
      <c r="N1" s="105"/>
    </row>
    <row r="2" spans="1:16" x14ac:dyDescent="0.25">
      <c r="A2" s="217"/>
      <c r="B2" s="217"/>
      <c r="C2" s="217"/>
      <c r="D2" s="217"/>
      <c r="E2" s="217"/>
      <c r="F2" s="217"/>
      <c r="G2" s="217"/>
      <c r="H2" s="15"/>
      <c r="I2" s="105"/>
      <c r="J2" s="105"/>
      <c r="K2" s="105"/>
      <c r="L2" s="105"/>
      <c r="N2" s="105"/>
    </row>
    <row r="3" spans="1:16" x14ac:dyDescent="0.25">
      <c r="A3" s="212" t="s">
        <v>11</v>
      </c>
      <c r="B3" s="212"/>
      <c r="C3" s="213"/>
      <c r="D3" s="214"/>
      <c r="E3" s="214"/>
      <c r="F3" s="214"/>
      <c r="G3" s="215"/>
      <c r="H3" s="15"/>
      <c r="I3" s="105"/>
      <c r="J3" s="105"/>
      <c r="K3" s="105"/>
      <c r="L3" s="105"/>
      <c r="N3" s="105"/>
    </row>
    <row r="4" spans="1:16" x14ac:dyDescent="0.25">
      <c r="A4" s="212" t="s">
        <v>12</v>
      </c>
      <c r="B4" s="212"/>
      <c r="C4" s="213"/>
      <c r="D4" s="214"/>
      <c r="E4" s="214"/>
      <c r="F4" s="214"/>
      <c r="G4" s="215"/>
      <c r="H4" s="15"/>
      <c r="I4" s="105"/>
      <c r="J4" s="105"/>
      <c r="K4" s="105"/>
      <c r="L4" s="105"/>
      <c r="N4" s="105"/>
    </row>
    <row r="5" spans="1:16" x14ac:dyDescent="0.25">
      <c r="A5" s="212" t="s">
        <v>13</v>
      </c>
      <c r="B5" s="212"/>
      <c r="C5" s="213"/>
      <c r="D5" s="214"/>
      <c r="E5" s="214"/>
      <c r="F5" s="214"/>
      <c r="G5" s="215"/>
      <c r="H5" s="15"/>
      <c r="I5" s="105"/>
      <c r="J5" s="105"/>
      <c r="K5" s="105"/>
      <c r="L5" s="105"/>
      <c r="N5" s="105"/>
    </row>
    <row r="6" spans="1:16" x14ac:dyDescent="0.25">
      <c r="A6" s="212" t="s">
        <v>14</v>
      </c>
      <c r="B6" s="212"/>
      <c r="C6" s="213"/>
      <c r="D6" s="214"/>
      <c r="E6" s="214"/>
      <c r="F6" s="214"/>
      <c r="G6" s="215"/>
      <c r="H6" s="15"/>
      <c r="I6" s="105"/>
      <c r="J6" s="105"/>
      <c r="K6" s="105"/>
      <c r="L6" s="105"/>
      <c r="N6" s="105"/>
    </row>
    <row r="7" spans="1:16" x14ac:dyDescent="0.25">
      <c r="A7" s="105"/>
      <c r="B7" s="105"/>
      <c r="E7" s="17"/>
      <c r="F7" s="18"/>
      <c r="H7" s="15"/>
      <c r="I7" s="105"/>
      <c r="J7" s="105"/>
      <c r="K7" s="105"/>
      <c r="L7" s="105"/>
      <c r="N7" s="105"/>
    </row>
    <row r="8" spans="1:16" ht="12.75" customHeight="1" x14ac:dyDescent="0.25">
      <c r="A8" s="204" t="s">
        <v>21</v>
      </c>
      <c r="B8" s="205"/>
      <c r="C8" s="205"/>
      <c r="D8" s="205"/>
      <c r="E8" s="205"/>
      <c r="F8" s="205"/>
      <c r="G8" s="205"/>
      <c r="H8" s="205"/>
      <c r="I8" s="205"/>
      <c r="J8" s="205"/>
      <c r="K8" s="205"/>
      <c r="L8" s="205"/>
      <c r="M8" s="205"/>
      <c r="N8" s="205"/>
      <c r="O8" s="205"/>
    </row>
    <row r="9" spans="1:16" ht="12.75" customHeight="1" x14ac:dyDescent="0.25">
      <c r="A9" s="206" t="s">
        <v>496</v>
      </c>
      <c r="B9" s="205"/>
      <c r="C9" s="205"/>
      <c r="D9" s="205"/>
      <c r="E9" s="205"/>
      <c r="F9" s="205"/>
      <c r="G9" s="205"/>
      <c r="H9" s="205"/>
      <c r="I9" s="205"/>
      <c r="J9" s="205"/>
      <c r="K9" s="205"/>
      <c r="L9" s="205"/>
      <c r="M9" s="205"/>
      <c r="N9" s="205"/>
      <c r="O9" s="205"/>
    </row>
    <row r="10" spans="1:16" s="102" customFormat="1" x14ac:dyDescent="0.25">
      <c r="A10" s="19"/>
      <c r="B10" s="19"/>
      <c r="C10" s="19"/>
      <c r="D10" s="19"/>
      <c r="E10" s="22"/>
      <c r="F10" s="19"/>
      <c r="G10" s="19"/>
      <c r="H10" s="19"/>
      <c r="I10" s="19"/>
      <c r="J10" s="19"/>
      <c r="K10" s="19"/>
      <c r="L10" s="19"/>
      <c r="M10" s="19"/>
      <c r="N10" s="19"/>
      <c r="O10" s="19"/>
      <c r="P10" s="98"/>
    </row>
    <row r="11" spans="1:16" s="86" customFormat="1" ht="27" customHeight="1" x14ac:dyDescent="0.25">
      <c r="A11" s="207" t="s">
        <v>495</v>
      </c>
      <c r="B11" s="208"/>
      <c r="C11" s="208"/>
      <c r="D11" s="208"/>
      <c r="E11" s="208"/>
      <c r="F11" s="208"/>
      <c r="G11" s="208"/>
      <c r="H11" s="208"/>
      <c r="I11" s="208"/>
      <c r="J11" s="208"/>
      <c r="K11" s="208"/>
      <c r="L11" s="208"/>
      <c r="M11" s="208"/>
      <c r="N11" s="208"/>
      <c r="O11" s="209"/>
      <c r="P11" s="116"/>
    </row>
    <row r="12" spans="1:16" s="86" customFormat="1" ht="12.75" customHeight="1" x14ac:dyDescent="0.25">
      <c r="A12" s="210"/>
      <c r="B12" s="211"/>
      <c r="C12" s="211"/>
      <c r="D12" s="98"/>
      <c r="E12" s="89"/>
      <c r="F12" s="89"/>
      <c r="G12" s="98"/>
      <c r="H12" s="98"/>
      <c r="I12" s="98"/>
      <c r="J12" s="98"/>
      <c r="K12" s="98"/>
      <c r="L12" s="98"/>
      <c r="M12" s="98"/>
      <c r="N12" s="98"/>
      <c r="O12" s="98"/>
      <c r="P12" s="116"/>
    </row>
    <row r="13" spans="1:16" s="86" customFormat="1" ht="51" x14ac:dyDescent="0.25">
      <c r="A13" s="3" t="s">
        <v>0</v>
      </c>
      <c r="B13" s="25" t="s">
        <v>20</v>
      </c>
      <c r="C13" s="3" t="s">
        <v>1</v>
      </c>
      <c r="D13" s="3" t="s">
        <v>2</v>
      </c>
      <c r="E13" s="3" t="s">
        <v>15</v>
      </c>
      <c r="F13" s="3" t="s">
        <v>26</v>
      </c>
      <c r="G13" s="3" t="s">
        <v>3</v>
      </c>
      <c r="H13" s="3" t="s">
        <v>16</v>
      </c>
      <c r="I13" s="3" t="s">
        <v>4</v>
      </c>
      <c r="J13" s="3" t="s">
        <v>5</v>
      </c>
      <c r="K13" s="26" t="s">
        <v>6</v>
      </c>
      <c r="L13" s="3" t="s">
        <v>17</v>
      </c>
      <c r="M13" s="3" t="s">
        <v>18</v>
      </c>
      <c r="N13" s="3" t="s">
        <v>7</v>
      </c>
      <c r="O13" s="3" t="s">
        <v>452</v>
      </c>
      <c r="P13" s="95"/>
    </row>
    <row r="14" spans="1:16" s="114" customFormat="1" ht="11.25" x14ac:dyDescent="0.25">
      <c r="A14" s="115">
        <v>1</v>
      </c>
      <c r="B14" s="115">
        <v>2</v>
      </c>
      <c r="C14" s="115">
        <v>3</v>
      </c>
      <c r="D14" s="115">
        <v>4</v>
      </c>
      <c r="E14" s="115">
        <v>5</v>
      </c>
      <c r="F14" s="115">
        <v>6</v>
      </c>
      <c r="G14" s="115">
        <v>7</v>
      </c>
      <c r="H14" s="115">
        <v>8</v>
      </c>
      <c r="I14" s="115">
        <v>9</v>
      </c>
      <c r="J14" s="115">
        <v>10</v>
      </c>
      <c r="K14" s="115">
        <v>11</v>
      </c>
      <c r="L14" s="115">
        <v>12</v>
      </c>
      <c r="M14" s="115">
        <v>13</v>
      </c>
      <c r="N14" s="115">
        <v>14</v>
      </c>
      <c r="O14" s="115">
        <v>15</v>
      </c>
      <c r="P14" s="149"/>
    </row>
    <row r="15" spans="1:16" s="132" customFormat="1" ht="15" x14ac:dyDescent="0.25">
      <c r="A15" s="198" t="s">
        <v>442</v>
      </c>
      <c r="B15" s="199"/>
      <c r="C15" s="199"/>
      <c r="D15" s="199"/>
      <c r="E15" s="199"/>
      <c r="F15" s="199"/>
      <c r="G15" s="199"/>
      <c r="H15" s="199"/>
      <c r="I15" s="199"/>
      <c r="J15" s="199"/>
      <c r="K15" s="199"/>
      <c r="L15" s="199"/>
      <c r="M15" s="199"/>
      <c r="N15" s="199"/>
      <c r="O15" s="200"/>
      <c r="P15" s="150"/>
    </row>
    <row r="16" spans="1:16" s="86" customFormat="1" ht="15" x14ac:dyDescent="0.25">
      <c r="A16" s="201" t="s">
        <v>351</v>
      </c>
      <c r="B16" s="202"/>
      <c r="C16" s="202"/>
      <c r="D16" s="202"/>
      <c r="E16" s="202"/>
      <c r="F16" s="202"/>
      <c r="G16" s="202"/>
      <c r="H16" s="202"/>
      <c r="I16" s="202"/>
      <c r="J16" s="202"/>
      <c r="K16" s="202"/>
      <c r="L16" s="202"/>
      <c r="M16" s="202"/>
      <c r="N16" s="202"/>
      <c r="O16" s="203"/>
      <c r="P16" s="116"/>
    </row>
    <row r="17" spans="1:16" s="86" customFormat="1" x14ac:dyDescent="0.25">
      <c r="A17" s="5">
        <v>1</v>
      </c>
      <c r="B17" s="4" t="s">
        <v>31</v>
      </c>
      <c r="C17" s="50" t="s">
        <v>32</v>
      </c>
      <c r="D17" s="4" t="s">
        <v>9</v>
      </c>
      <c r="E17" s="51" t="s">
        <v>33</v>
      </c>
      <c r="F17" s="51">
        <v>20</v>
      </c>
      <c r="G17" s="43"/>
      <c r="H17" s="44"/>
      <c r="I17" s="44"/>
      <c r="J17" s="44"/>
      <c r="K17" s="43"/>
      <c r="L17" s="45"/>
      <c r="M17" s="82">
        <f>F17*L17</f>
        <v>0</v>
      </c>
      <c r="N17" s="46"/>
      <c r="O17" s="84">
        <f t="shared" ref="O17:O79" si="0">M17+(M17*N17%)</f>
        <v>0</v>
      </c>
      <c r="P17" s="116"/>
    </row>
    <row r="18" spans="1:16" x14ac:dyDescent="0.25">
      <c r="A18" s="5">
        <v>2</v>
      </c>
      <c r="B18" s="4" t="s">
        <v>34</v>
      </c>
      <c r="C18" s="50" t="s">
        <v>35</v>
      </c>
      <c r="D18" s="4" t="s">
        <v>9</v>
      </c>
      <c r="E18" s="51" t="s">
        <v>36</v>
      </c>
      <c r="F18" s="51">
        <v>44</v>
      </c>
      <c r="G18" s="43"/>
      <c r="H18" s="44"/>
      <c r="I18" s="44"/>
      <c r="J18" s="44"/>
      <c r="K18" s="43"/>
      <c r="L18" s="45"/>
      <c r="M18" s="82">
        <f t="shared" ref="M18:M79" si="1">F18*L18</f>
        <v>0</v>
      </c>
      <c r="N18" s="46"/>
      <c r="O18" s="84">
        <f t="shared" si="0"/>
        <v>0</v>
      </c>
      <c r="P18" s="116"/>
    </row>
    <row r="19" spans="1:16" x14ac:dyDescent="0.25">
      <c r="A19" s="5">
        <v>3</v>
      </c>
      <c r="B19" s="4" t="s">
        <v>37</v>
      </c>
      <c r="C19" s="50" t="s">
        <v>453</v>
      </c>
      <c r="D19" s="4" t="s">
        <v>9</v>
      </c>
      <c r="E19" s="51" t="s">
        <v>38</v>
      </c>
      <c r="F19" s="51">
        <v>28</v>
      </c>
      <c r="G19" s="43"/>
      <c r="H19" s="44"/>
      <c r="I19" s="44"/>
      <c r="J19" s="44"/>
      <c r="K19" s="43"/>
      <c r="L19" s="45"/>
      <c r="M19" s="82">
        <f t="shared" si="1"/>
        <v>0</v>
      </c>
      <c r="N19" s="46"/>
      <c r="O19" s="84">
        <f t="shared" si="0"/>
        <v>0</v>
      </c>
      <c r="P19" s="116"/>
    </row>
    <row r="20" spans="1:16" ht="25.5" x14ac:dyDescent="0.25">
      <c r="A20" s="5">
        <v>4</v>
      </c>
      <c r="B20" s="4" t="s">
        <v>39</v>
      </c>
      <c r="C20" s="50" t="s">
        <v>40</v>
      </c>
      <c r="D20" s="4" t="s">
        <v>9</v>
      </c>
      <c r="E20" s="51" t="s">
        <v>41</v>
      </c>
      <c r="F20" s="59">
        <v>36</v>
      </c>
      <c r="G20" s="43"/>
      <c r="H20" s="44"/>
      <c r="I20" s="44"/>
      <c r="J20" s="44"/>
      <c r="K20" s="43"/>
      <c r="L20" s="45"/>
      <c r="M20" s="82">
        <f t="shared" si="1"/>
        <v>0</v>
      </c>
      <c r="N20" s="46"/>
      <c r="O20" s="84">
        <f t="shared" si="0"/>
        <v>0</v>
      </c>
      <c r="P20" s="116"/>
    </row>
    <row r="21" spans="1:16" ht="25.5" x14ac:dyDescent="0.25">
      <c r="A21" s="5">
        <v>5</v>
      </c>
      <c r="B21" s="4" t="s">
        <v>42</v>
      </c>
      <c r="C21" s="50" t="s">
        <v>43</v>
      </c>
      <c r="D21" s="4" t="s">
        <v>9</v>
      </c>
      <c r="E21" s="51" t="s">
        <v>44</v>
      </c>
      <c r="F21" s="59">
        <v>28</v>
      </c>
      <c r="G21" s="43"/>
      <c r="H21" s="44"/>
      <c r="I21" s="44"/>
      <c r="J21" s="44"/>
      <c r="K21" s="43"/>
      <c r="L21" s="45"/>
      <c r="M21" s="82">
        <f t="shared" si="1"/>
        <v>0</v>
      </c>
      <c r="N21" s="46"/>
      <c r="O21" s="84">
        <f t="shared" si="0"/>
        <v>0</v>
      </c>
      <c r="P21" s="116"/>
    </row>
    <row r="22" spans="1:16" x14ac:dyDescent="0.25">
      <c r="A22" s="5">
        <v>6</v>
      </c>
      <c r="B22" s="4" t="s">
        <v>45</v>
      </c>
      <c r="C22" s="50" t="s">
        <v>46</v>
      </c>
      <c r="D22" s="4" t="s">
        <v>9</v>
      </c>
      <c r="E22" s="51" t="s">
        <v>47</v>
      </c>
      <c r="F22" s="59">
        <v>36</v>
      </c>
      <c r="G22" s="43"/>
      <c r="H22" s="44"/>
      <c r="I22" s="44"/>
      <c r="J22" s="44"/>
      <c r="K22" s="43"/>
      <c r="L22" s="45"/>
      <c r="M22" s="82">
        <f t="shared" si="1"/>
        <v>0</v>
      </c>
      <c r="N22" s="46"/>
      <c r="O22" s="84">
        <f t="shared" si="0"/>
        <v>0</v>
      </c>
      <c r="P22" s="116"/>
    </row>
    <row r="23" spans="1:16" x14ac:dyDescent="0.25">
      <c r="A23" s="5">
        <v>7</v>
      </c>
      <c r="B23" s="4" t="s">
        <v>48</v>
      </c>
      <c r="C23" s="50" t="s">
        <v>49</v>
      </c>
      <c r="D23" s="4" t="s">
        <v>9</v>
      </c>
      <c r="E23" s="51" t="s">
        <v>50</v>
      </c>
      <c r="F23" s="59">
        <v>16</v>
      </c>
      <c r="G23" s="43"/>
      <c r="H23" s="44"/>
      <c r="I23" s="44"/>
      <c r="J23" s="44"/>
      <c r="K23" s="43"/>
      <c r="L23" s="45"/>
      <c r="M23" s="82">
        <f t="shared" si="1"/>
        <v>0</v>
      </c>
      <c r="N23" s="46"/>
      <c r="O23" s="84">
        <f t="shared" si="0"/>
        <v>0</v>
      </c>
      <c r="P23" s="116"/>
    </row>
    <row r="24" spans="1:16" x14ac:dyDescent="0.25">
      <c r="A24" s="5">
        <v>8</v>
      </c>
      <c r="B24" s="4" t="s">
        <v>51</v>
      </c>
      <c r="C24" s="50" t="s">
        <v>52</v>
      </c>
      <c r="D24" s="4" t="s">
        <v>9</v>
      </c>
      <c r="E24" s="51" t="s">
        <v>53</v>
      </c>
      <c r="F24" s="59">
        <v>32</v>
      </c>
      <c r="G24" s="43"/>
      <c r="H24" s="44"/>
      <c r="I24" s="44"/>
      <c r="J24" s="44"/>
      <c r="K24" s="43"/>
      <c r="L24" s="45"/>
      <c r="M24" s="82">
        <f t="shared" si="1"/>
        <v>0</v>
      </c>
      <c r="N24" s="46"/>
      <c r="O24" s="84">
        <f t="shared" si="0"/>
        <v>0</v>
      </c>
      <c r="P24" s="116"/>
    </row>
    <row r="25" spans="1:16" x14ac:dyDescent="0.25">
      <c r="A25" s="5">
        <v>9</v>
      </c>
      <c r="B25" s="4" t="s">
        <v>54</v>
      </c>
      <c r="C25" s="50" t="s">
        <v>493</v>
      </c>
      <c r="D25" s="4" t="s">
        <v>9</v>
      </c>
      <c r="E25" s="51" t="s">
        <v>55</v>
      </c>
      <c r="F25" s="59">
        <v>32</v>
      </c>
      <c r="G25" s="43"/>
      <c r="H25" s="44"/>
      <c r="I25" s="44"/>
      <c r="J25" s="44"/>
      <c r="K25" s="43"/>
      <c r="L25" s="45"/>
      <c r="M25" s="82">
        <f t="shared" si="1"/>
        <v>0</v>
      </c>
      <c r="N25" s="46"/>
      <c r="O25" s="84">
        <f t="shared" si="0"/>
        <v>0</v>
      </c>
      <c r="P25" s="116"/>
    </row>
    <row r="26" spans="1:16" x14ac:dyDescent="0.25">
      <c r="A26" s="5">
        <v>10</v>
      </c>
      <c r="B26" s="4" t="s">
        <v>56</v>
      </c>
      <c r="C26" s="50" t="s">
        <v>57</v>
      </c>
      <c r="D26" s="4" t="s">
        <v>9</v>
      </c>
      <c r="E26" s="51" t="s">
        <v>44</v>
      </c>
      <c r="F26" s="59">
        <v>30</v>
      </c>
      <c r="G26" s="43"/>
      <c r="H26" s="44"/>
      <c r="I26" s="44"/>
      <c r="J26" s="44"/>
      <c r="K26" s="43"/>
      <c r="L26" s="45"/>
      <c r="M26" s="82">
        <f t="shared" si="1"/>
        <v>0</v>
      </c>
      <c r="N26" s="46"/>
      <c r="O26" s="84">
        <f t="shared" si="0"/>
        <v>0</v>
      </c>
      <c r="P26" s="116"/>
    </row>
    <row r="27" spans="1:16" x14ac:dyDescent="0.25">
      <c r="A27" s="5">
        <v>11</v>
      </c>
      <c r="B27" s="4" t="s">
        <v>58</v>
      </c>
      <c r="C27" s="50" t="s">
        <v>59</v>
      </c>
      <c r="D27" s="4" t="s">
        <v>9</v>
      </c>
      <c r="E27" s="51" t="s">
        <v>60</v>
      </c>
      <c r="F27" s="59">
        <v>12</v>
      </c>
      <c r="G27" s="43"/>
      <c r="H27" s="44"/>
      <c r="I27" s="44"/>
      <c r="J27" s="44"/>
      <c r="K27" s="43"/>
      <c r="L27" s="45"/>
      <c r="M27" s="82">
        <f t="shared" si="1"/>
        <v>0</v>
      </c>
      <c r="N27" s="46"/>
      <c r="O27" s="84">
        <f t="shared" si="0"/>
        <v>0</v>
      </c>
      <c r="P27" s="116"/>
    </row>
    <row r="28" spans="1:16" x14ac:dyDescent="0.25">
      <c r="A28" s="5">
        <v>12</v>
      </c>
      <c r="B28" s="4" t="s">
        <v>61</v>
      </c>
      <c r="C28" s="50" t="s">
        <v>62</v>
      </c>
      <c r="D28" s="4" t="s">
        <v>9</v>
      </c>
      <c r="E28" s="51" t="s">
        <v>63</v>
      </c>
      <c r="F28" s="59">
        <v>50</v>
      </c>
      <c r="G28" s="43"/>
      <c r="H28" s="44"/>
      <c r="I28" s="44"/>
      <c r="J28" s="44"/>
      <c r="K28" s="43"/>
      <c r="L28" s="45"/>
      <c r="M28" s="82">
        <f t="shared" si="1"/>
        <v>0</v>
      </c>
      <c r="N28" s="46"/>
      <c r="O28" s="84">
        <f t="shared" si="0"/>
        <v>0</v>
      </c>
      <c r="P28" s="116"/>
    </row>
    <row r="29" spans="1:16" ht="25.5" x14ac:dyDescent="0.25">
      <c r="A29" s="5">
        <v>13</v>
      </c>
      <c r="B29" s="4" t="s">
        <v>64</v>
      </c>
      <c r="C29" s="50" t="s">
        <v>494</v>
      </c>
      <c r="D29" s="4" t="s">
        <v>9</v>
      </c>
      <c r="E29" s="51" t="s">
        <v>65</v>
      </c>
      <c r="F29" s="59">
        <v>40</v>
      </c>
      <c r="G29" s="43"/>
      <c r="H29" s="44"/>
      <c r="I29" s="44"/>
      <c r="J29" s="44"/>
      <c r="K29" s="43"/>
      <c r="L29" s="45"/>
      <c r="M29" s="82">
        <f>F29*L29</f>
        <v>0</v>
      </c>
      <c r="N29" s="46"/>
      <c r="O29" s="84">
        <f t="shared" si="0"/>
        <v>0</v>
      </c>
      <c r="P29" s="116"/>
    </row>
    <row r="30" spans="1:16" x14ac:dyDescent="0.25">
      <c r="A30" s="5">
        <v>14</v>
      </c>
      <c r="B30" s="4" t="s">
        <v>66</v>
      </c>
      <c r="C30" s="50" t="s">
        <v>67</v>
      </c>
      <c r="D30" s="4" t="s">
        <v>9</v>
      </c>
      <c r="E30" s="51" t="s">
        <v>50</v>
      </c>
      <c r="F30" s="59">
        <v>32</v>
      </c>
      <c r="G30" s="43"/>
      <c r="H30" s="44"/>
      <c r="I30" s="44"/>
      <c r="J30" s="44"/>
      <c r="K30" s="43"/>
      <c r="L30" s="45"/>
      <c r="M30" s="82">
        <f t="shared" si="1"/>
        <v>0</v>
      </c>
      <c r="N30" s="46"/>
      <c r="O30" s="84">
        <f t="shared" si="0"/>
        <v>0</v>
      </c>
      <c r="P30" s="116"/>
    </row>
    <row r="31" spans="1:16" x14ac:dyDescent="0.25">
      <c r="A31" s="5">
        <v>15</v>
      </c>
      <c r="B31" s="4" t="s">
        <v>68</v>
      </c>
      <c r="C31" s="50" t="s">
        <v>69</v>
      </c>
      <c r="D31" s="4" t="s">
        <v>9</v>
      </c>
      <c r="E31" s="51" t="s">
        <v>70</v>
      </c>
      <c r="F31" s="59">
        <v>16</v>
      </c>
      <c r="G31" s="43"/>
      <c r="H31" s="44"/>
      <c r="I31" s="44"/>
      <c r="J31" s="44"/>
      <c r="K31" s="43"/>
      <c r="L31" s="45"/>
      <c r="M31" s="82">
        <f t="shared" si="1"/>
        <v>0</v>
      </c>
      <c r="N31" s="46"/>
      <c r="O31" s="84">
        <f t="shared" si="0"/>
        <v>0</v>
      </c>
      <c r="P31" s="116"/>
    </row>
    <row r="32" spans="1:16" x14ac:dyDescent="0.25">
      <c r="A32" s="5">
        <v>16</v>
      </c>
      <c r="B32" s="4" t="s">
        <v>71</v>
      </c>
      <c r="C32" s="50" t="s">
        <v>72</v>
      </c>
      <c r="D32" s="4" t="s">
        <v>9</v>
      </c>
      <c r="E32" s="51" t="s">
        <v>73</v>
      </c>
      <c r="F32" s="59">
        <v>36</v>
      </c>
      <c r="G32" s="43"/>
      <c r="H32" s="44"/>
      <c r="I32" s="44"/>
      <c r="J32" s="44"/>
      <c r="K32" s="43"/>
      <c r="L32" s="45"/>
      <c r="M32" s="82">
        <f t="shared" si="1"/>
        <v>0</v>
      </c>
      <c r="N32" s="46"/>
      <c r="O32" s="84">
        <f t="shared" si="0"/>
        <v>0</v>
      </c>
      <c r="P32" s="116"/>
    </row>
    <row r="33" spans="1:16" x14ac:dyDescent="0.25">
      <c r="A33" s="5">
        <v>17</v>
      </c>
      <c r="B33" s="4" t="s">
        <v>74</v>
      </c>
      <c r="C33" s="50" t="s">
        <v>75</v>
      </c>
      <c r="D33" s="4" t="s">
        <v>9</v>
      </c>
      <c r="E33" s="51" t="s">
        <v>76</v>
      </c>
      <c r="F33" s="59">
        <v>120</v>
      </c>
      <c r="G33" s="43"/>
      <c r="H33" s="44"/>
      <c r="I33" s="44"/>
      <c r="J33" s="44"/>
      <c r="K33" s="43"/>
      <c r="L33" s="45"/>
      <c r="M33" s="82">
        <f t="shared" si="1"/>
        <v>0</v>
      </c>
      <c r="N33" s="46"/>
      <c r="O33" s="84">
        <f t="shared" si="0"/>
        <v>0</v>
      </c>
      <c r="P33" s="116"/>
    </row>
    <row r="34" spans="1:16" x14ac:dyDescent="0.25">
      <c r="A34" s="5">
        <v>18</v>
      </c>
      <c r="B34" s="4" t="s">
        <v>77</v>
      </c>
      <c r="C34" s="50" t="s">
        <v>78</v>
      </c>
      <c r="D34" s="4" t="s">
        <v>9</v>
      </c>
      <c r="E34" s="51" t="s">
        <v>79</v>
      </c>
      <c r="F34" s="59">
        <v>4</v>
      </c>
      <c r="G34" s="43"/>
      <c r="H34" s="44"/>
      <c r="I34" s="44"/>
      <c r="J34" s="44"/>
      <c r="K34" s="43"/>
      <c r="L34" s="45"/>
      <c r="M34" s="82">
        <f t="shared" si="1"/>
        <v>0</v>
      </c>
      <c r="N34" s="46"/>
      <c r="O34" s="84">
        <f t="shared" si="0"/>
        <v>0</v>
      </c>
      <c r="P34" s="116"/>
    </row>
    <row r="35" spans="1:16" x14ac:dyDescent="0.25">
      <c r="A35" s="5">
        <v>19</v>
      </c>
      <c r="B35" s="4" t="s">
        <v>80</v>
      </c>
      <c r="C35" s="50" t="s">
        <v>81</v>
      </c>
      <c r="D35" s="4" t="s">
        <v>9</v>
      </c>
      <c r="E35" s="51" t="s">
        <v>82</v>
      </c>
      <c r="F35" s="59">
        <v>30</v>
      </c>
      <c r="G35" s="43"/>
      <c r="H35" s="44"/>
      <c r="I35" s="44"/>
      <c r="J35" s="44"/>
      <c r="K35" s="43"/>
      <c r="L35" s="45"/>
      <c r="M35" s="82">
        <f t="shared" si="1"/>
        <v>0</v>
      </c>
      <c r="N35" s="46"/>
      <c r="O35" s="84">
        <f t="shared" si="0"/>
        <v>0</v>
      </c>
      <c r="P35" s="116"/>
    </row>
    <row r="36" spans="1:16" x14ac:dyDescent="0.25">
      <c r="A36" s="5">
        <v>20</v>
      </c>
      <c r="B36" s="4" t="s">
        <v>83</v>
      </c>
      <c r="C36" s="50" t="s">
        <v>84</v>
      </c>
      <c r="D36" s="4" t="s">
        <v>9</v>
      </c>
      <c r="E36" s="51" t="s">
        <v>44</v>
      </c>
      <c r="F36" s="59">
        <v>16</v>
      </c>
      <c r="G36" s="43"/>
      <c r="H36" s="44"/>
      <c r="I36" s="44"/>
      <c r="J36" s="44"/>
      <c r="K36" s="43"/>
      <c r="L36" s="45"/>
      <c r="M36" s="82">
        <f t="shared" si="1"/>
        <v>0</v>
      </c>
      <c r="N36" s="46"/>
      <c r="O36" s="84">
        <f t="shared" si="0"/>
        <v>0</v>
      </c>
      <c r="P36" s="116"/>
    </row>
    <row r="37" spans="1:16" x14ac:dyDescent="0.25">
      <c r="A37" s="5">
        <v>21</v>
      </c>
      <c r="B37" s="4" t="s">
        <v>85</v>
      </c>
      <c r="C37" s="50" t="s">
        <v>86</v>
      </c>
      <c r="D37" s="4" t="s">
        <v>9</v>
      </c>
      <c r="E37" s="51" t="s">
        <v>87</v>
      </c>
      <c r="F37" s="59">
        <v>48</v>
      </c>
      <c r="G37" s="43"/>
      <c r="H37" s="44"/>
      <c r="I37" s="44"/>
      <c r="J37" s="44"/>
      <c r="K37" s="43"/>
      <c r="L37" s="45"/>
      <c r="M37" s="82">
        <f t="shared" si="1"/>
        <v>0</v>
      </c>
      <c r="N37" s="46"/>
      <c r="O37" s="84">
        <f t="shared" si="0"/>
        <v>0</v>
      </c>
      <c r="P37" s="116"/>
    </row>
    <row r="38" spans="1:16" x14ac:dyDescent="0.25">
      <c r="A38" s="5">
        <v>22</v>
      </c>
      <c r="B38" s="4" t="s">
        <v>88</v>
      </c>
      <c r="C38" s="50" t="s">
        <v>89</v>
      </c>
      <c r="D38" s="4" t="s">
        <v>9</v>
      </c>
      <c r="E38" s="51" t="s">
        <v>90</v>
      </c>
      <c r="F38" s="59">
        <v>24</v>
      </c>
      <c r="G38" s="43"/>
      <c r="H38" s="44"/>
      <c r="I38" s="44"/>
      <c r="J38" s="44"/>
      <c r="K38" s="43"/>
      <c r="L38" s="45"/>
      <c r="M38" s="82">
        <f t="shared" si="1"/>
        <v>0</v>
      </c>
      <c r="N38" s="46"/>
      <c r="O38" s="84">
        <f t="shared" si="0"/>
        <v>0</v>
      </c>
      <c r="P38" s="116"/>
    </row>
    <row r="39" spans="1:16" x14ac:dyDescent="0.25">
      <c r="A39" s="5">
        <v>23</v>
      </c>
      <c r="B39" s="4" t="s">
        <v>91</v>
      </c>
      <c r="C39" s="50" t="s">
        <v>92</v>
      </c>
      <c r="D39" s="4" t="s">
        <v>9</v>
      </c>
      <c r="E39" s="51" t="s">
        <v>90</v>
      </c>
      <c r="F39" s="59">
        <v>24</v>
      </c>
      <c r="G39" s="43"/>
      <c r="H39" s="44"/>
      <c r="I39" s="44"/>
      <c r="J39" s="44"/>
      <c r="K39" s="43"/>
      <c r="L39" s="45"/>
      <c r="M39" s="82">
        <f t="shared" si="1"/>
        <v>0</v>
      </c>
      <c r="N39" s="46"/>
      <c r="O39" s="84">
        <f t="shared" si="0"/>
        <v>0</v>
      </c>
      <c r="P39" s="116"/>
    </row>
    <row r="40" spans="1:16" x14ac:dyDescent="0.25">
      <c r="A40" s="5">
        <v>24</v>
      </c>
      <c r="B40" s="4" t="s">
        <v>93</v>
      </c>
      <c r="C40" s="50" t="s">
        <v>94</v>
      </c>
      <c r="D40" s="4" t="s">
        <v>9</v>
      </c>
      <c r="E40" s="51" t="s">
        <v>95</v>
      </c>
      <c r="F40" s="59">
        <v>20</v>
      </c>
      <c r="G40" s="43"/>
      <c r="H40" s="44"/>
      <c r="I40" s="44"/>
      <c r="J40" s="44"/>
      <c r="K40" s="43"/>
      <c r="L40" s="45"/>
      <c r="M40" s="82">
        <f t="shared" si="1"/>
        <v>0</v>
      </c>
      <c r="N40" s="46"/>
      <c r="O40" s="84">
        <f t="shared" si="0"/>
        <v>0</v>
      </c>
      <c r="P40" s="116"/>
    </row>
    <row r="41" spans="1:16" x14ac:dyDescent="0.25">
      <c r="A41" s="5">
        <v>25</v>
      </c>
      <c r="B41" s="4" t="s">
        <v>96</v>
      </c>
      <c r="C41" s="50" t="s">
        <v>97</v>
      </c>
      <c r="D41" s="4" t="s">
        <v>9</v>
      </c>
      <c r="E41" s="51" t="s">
        <v>38</v>
      </c>
      <c r="F41" s="59">
        <v>28</v>
      </c>
      <c r="G41" s="43"/>
      <c r="H41" s="44"/>
      <c r="I41" s="44"/>
      <c r="J41" s="44"/>
      <c r="K41" s="43"/>
      <c r="L41" s="45"/>
      <c r="M41" s="82">
        <f t="shared" si="1"/>
        <v>0</v>
      </c>
      <c r="N41" s="46"/>
      <c r="O41" s="84">
        <f t="shared" si="0"/>
        <v>0</v>
      </c>
      <c r="P41" s="116"/>
    </row>
    <row r="42" spans="1:16" x14ac:dyDescent="0.25">
      <c r="A42" s="5">
        <v>26</v>
      </c>
      <c r="B42" s="4" t="s">
        <v>98</v>
      </c>
      <c r="C42" s="50" t="s">
        <v>99</v>
      </c>
      <c r="D42" s="4" t="s">
        <v>9</v>
      </c>
      <c r="E42" s="51" t="s">
        <v>100</v>
      </c>
      <c r="F42" s="59">
        <v>36</v>
      </c>
      <c r="G42" s="43"/>
      <c r="H42" s="44"/>
      <c r="I42" s="44"/>
      <c r="J42" s="44"/>
      <c r="K42" s="43"/>
      <c r="L42" s="45"/>
      <c r="M42" s="82">
        <f t="shared" si="1"/>
        <v>0</v>
      </c>
      <c r="N42" s="46"/>
      <c r="O42" s="84">
        <f t="shared" si="0"/>
        <v>0</v>
      </c>
      <c r="P42" s="116"/>
    </row>
    <row r="43" spans="1:16" x14ac:dyDescent="0.25">
      <c r="A43" s="5">
        <v>27</v>
      </c>
      <c r="B43" s="4" t="s">
        <v>101</v>
      </c>
      <c r="C43" s="50" t="s">
        <v>102</v>
      </c>
      <c r="D43" s="4" t="s">
        <v>9</v>
      </c>
      <c r="E43" s="51" t="s">
        <v>103</v>
      </c>
      <c r="F43" s="59">
        <v>16</v>
      </c>
      <c r="G43" s="43"/>
      <c r="H43" s="44"/>
      <c r="I43" s="44"/>
      <c r="J43" s="44"/>
      <c r="K43" s="43"/>
      <c r="L43" s="45"/>
      <c r="M43" s="82">
        <f t="shared" si="1"/>
        <v>0</v>
      </c>
      <c r="N43" s="46"/>
      <c r="O43" s="84">
        <f t="shared" si="0"/>
        <v>0</v>
      </c>
      <c r="P43" s="116"/>
    </row>
    <row r="44" spans="1:16" x14ac:dyDescent="0.25">
      <c r="A44" s="5">
        <v>28</v>
      </c>
      <c r="B44" s="4" t="s">
        <v>104</v>
      </c>
      <c r="C44" s="50" t="s">
        <v>105</v>
      </c>
      <c r="D44" s="4" t="s">
        <v>9</v>
      </c>
      <c r="E44" s="51" t="s">
        <v>106</v>
      </c>
      <c r="F44" s="59">
        <v>6</v>
      </c>
      <c r="G44" s="43"/>
      <c r="H44" s="44"/>
      <c r="I44" s="44"/>
      <c r="J44" s="44"/>
      <c r="K44" s="43"/>
      <c r="L44" s="45"/>
      <c r="M44" s="82">
        <f t="shared" si="1"/>
        <v>0</v>
      </c>
      <c r="N44" s="46"/>
      <c r="O44" s="84">
        <f t="shared" si="0"/>
        <v>0</v>
      </c>
      <c r="P44" s="116"/>
    </row>
    <row r="45" spans="1:16" x14ac:dyDescent="0.25">
      <c r="A45" s="5">
        <v>29</v>
      </c>
      <c r="B45" s="4" t="s">
        <v>107</v>
      </c>
      <c r="C45" s="50" t="s">
        <v>108</v>
      </c>
      <c r="D45" s="154" t="s">
        <v>9</v>
      </c>
      <c r="E45" s="51" t="s">
        <v>109</v>
      </c>
      <c r="F45" s="59">
        <v>6</v>
      </c>
      <c r="G45" s="43"/>
      <c r="H45" s="44"/>
      <c r="I45" s="44"/>
      <c r="J45" s="44"/>
      <c r="K45" s="43"/>
      <c r="L45" s="45"/>
      <c r="M45" s="82">
        <f t="shared" si="1"/>
        <v>0</v>
      </c>
      <c r="N45" s="46"/>
      <c r="O45" s="84">
        <f t="shared" si="0"/>
        <v>0</v>
      </c>
      <c r="P45" s="116"/>
    </row>
    <row r="46" spans="1:16" x14ac:dyDescent="0.25">
      <c r="A46" s="5">
        <v>30</v>
      </c>
      <c r="B46" s="4" t="s">
        <v>110</v>
      </c>
      <c r="C46" s="50" t="s">
        <v>111</v>
      </c>
      <c r="D46" s="4" t="s">
        <v>9</v>
      </c>
      <c r="E46" s="51" t="s">
        <v>578</v>
      </c>
      <c r="F46" s="59">
        <v>8</v>
      </c>
      <c r="G46" s="43"/>
      <c r="H46" s="44"/>
      <c r="I46" s="44"/>
      <c r="J46" s="44"/>
      <c r="K46" s="43"/>
      <c r="L46" s="45"/>
      <c r="M46" s="82">
        <f t="shared" si="1"/>
        <v>0</v>
      </c>
      <c r="N46" s="46"/>
      <c r="O46" s="84">
        <f t="shared" si="0"/>
        <v>0</v>
      </c>
      <c r="P46" s="116"/>
    </row>
    <row r="47" spans="1:16" ht="15" customHeight="1" x14ac:dyDescent="0.25">
      <c r="A47" s="201" t="s">
        <v>352</v>
      </c>
      <c r="B47" s="202"/>
      <c r="C47" s="202"/>
      <c r="D47" s="202"/>
      <c r="E47" s="202"/>
      <c r="F47" s="202"/>
      <c r="G47" s="202"/>
      <c r="H47" s="202"/>
      <c r="I47" s="202"/>
      <c r="J47" s="202"/>
      <c r="K47" s="202"/>
      <c r="L47" s="202"/>
      <c r="M47" s="202"/>
      <c r="N47" s="202"/>
      <c r="O47" s="203"/>
      <c r="P47" s="116"/>
    </row>
    <row r="48" spans="1:16" x14ac:dyDescent="0.25">
      <c r="A48" s="5">
        <v>31</v>
      </c>
      <c r="B48" s="154" t="s">
        <v>507</v>
      </c>
      <c r="C48" s="50" t="s">
        <v>112</v>
      </c>
      <c r="D48" s="4" t="s">
        <v>9</v>
      </c>
      <c r="E48" s="155" t="s">
        <v>506</v>
      </c>
      <c r="F48" s="59">
        <v>8</v>
      </c>
      <c r="G48" s="43"/>
      <c r="H48" s="44"/>
      <c r="I48" s="44"/>
      <c r="J48" s="44"/>
      <c r="K48" s="43"/>
      <c r="L48" s="45"/>
      <c r="M48" s="82">
        <f t="shared" si="1"/>
        <v>0</v>
      </c>
      <c r="N48" s="46"/>
      <c r="O48" s="84">
        <f t="shared" si="0"/>
        <v>0</v>
      </c>
      <c r="P48" s="116"/>
    </row>
    <row r="49" spans="1:16" x14ac:dyDescent="0.25">
      <c r="A49" s="5">
        <v>32</v>
      </c>
      <c r="B49" s="4" t="s">
        <v>113</v>
      </c>
      <c r="C49" s="50" t="s">
        <v>114</v>
      </c>
      <c r="D49" s="4" t="s">
        <v>9</v>
      </c>
      <c r="E49" s="51" t="s">
        <v>115</v>
      </c>
      <c r="F49" s="59">
        <v>12</v>
      </c>
      <c r="G49" s="43"/>
      <c r="H49" s="44"/>
      <c r="I49" s="44"/>
      <c r="J49" s="44"/>
      <c r="K49" s="43"/>
      <c r="L49" s="45"/>
      <c r="M49" s="82">
        <f>F49*L49</f>
        <v>0</v>
      </c>
      <c r="N49" s="46"/>
      <c r="O49" s="84">
        <f t="shared" si="0"/>
        <v>0</v>
      </c>
      <c r="P49" s="116"/>
    </row>
    <row r="50" spans="1:16" x14ac:dyDescent="0.25">
      <c r="A50" s="5">
        <v>33</v>
      </c>
      <c r="B50" s="4" t="s">
        <v>116</v>
      </c>
      <c r="C50" s="50" t="s">
        <v>117</v>
      </c>
      <c r="D50" s="4" t="s">
        <v>9</v>
      </c>
      <c r="E50" s="51" t="s">
        <v>115</v>
      </c>
      <c r="F50" s="59">
        <v>12</v>
      </c>
      <c r="G50" s="43"/>
      <c r="H50" s="44"/>
      <c r="I50" s="44"/>
      <c r="J50" s="44"/>
      <c r="K50" s="43"/>
      <c r="L50" s="45"/>
      <c r="M50" s="82">
        <f t="shared" si="1"/>
        <v>0</v>
      </c>
      <c r="N50" s="46"/>
      <c r="O50" s="84">
        <f t="shared" si="0"/>
        <v>0</v>
      </c>
      <c r="P50" s="116"/>
    </row>
    <row r="51" spans="1:16" x14ac:dyDescent="0.25">
      <c r="A51" s="5">
        <v>34</v>
      </c>
      <c r="B51" s="4" t="s">
        <v>118</v>
      </c>
      <c r="C51" s="50" t="s">
        <v>119</v>
      </c>
      <c r="D51" s="4" t="s">
        <v>9</v>
      </c>
      <c r="E51" s="51" t="s">
        <v>115</v>
      </c>
      <c r="F51" s="59">
        <v>12</v>
      </c>
      <c r="G51" s="43"/>
      <c r="H51" s="44"/>
      <c r="I51" s="44"/>
      <c r="J51" s="44"/>
      <c r="K51" s="43"/>
      <c r="L51" s="45"/>
      <c r="M51" s="82">
        <f t="shared" si="1"/>
        <v>0</v>
      </c>
      <c r="N51" s="46"/>
      <c r="O51" s="84">
        <f t="shared" si="0"/>
        <v>0</v>
      </c>
      <c r="P51" s="116"/>
    </row>
    <row r="52" spans="1:16" x14ac:dyDescent="0.25">
      <c r="A52" s="5">
        <v>35</v>
      </c>
      <c r="B52" s="4" t="s">
        <v>120</v>
      </c>
      <c r="C52" s="50" t="s">
        <v>121</v>
      </c>
      <c r="D52" s="4" t="s">
        <v>9</v>
      </c>
      <c r="E52" s="51" t="s">
        <v>130</v>
      </c>
      <c r="F52" s="59">
        <v>6</v>
      </c>
      <c r="G52" s="43"/>
      <c r="H52" s="44"/>
      <c r="I52" s="44"/>
      <c r="J52" s="44"/>
      <c r="K52" s="43"/>
      <c r="L52" s="45"/>
      <c r="M52" s="82">
        <f t="shared" si="1"/>
        <v>0</v>
      </c>
      <c r="N52" s="46"/>
      <c r="O52" s="84">
        <f t="shared" si="0"/>
        <v>0</v>
      </c>
      <c r="P52" s="116"/>
    </row>
    <row r="53" spans="1:16" x14ac:dyDescent="0.25">
      <c r="A53" s="5">
        <v>36</v>
      </c>
      <c r="B53" s="4" t="s">
        <v>122</v>
      </c>
      <c r="C53" s="50" t="s">
        <v>123</v>
      </c>
      <c r="D53" s="154" t="s">
        <v>9</v>
      </c>
      <c r="E53" s="51" t="s">
        <v>124</v>
      </c>
      <c r="F53" s="59">
        <v>28</v>
      </c>
      <c r="G53" s="43"/>
      <c r="H53" s="44"/>
      <c r="I53" s="44"/>
      <c r="J53" s="44"/>
      <c r="K53" s="43"/>
      <c r="L53" s="45"/>
      <c r="M53" s="82">
        <f t="shared" si="1"/>
        <v>0</v>
      </c>
      <c r="N53" s="46"/>
      <c r="O53" s="84">
        <f t="shared" si="0"/>
        <v>0</v>
      </c>
      <c r="P53" s="116"/>
    </row>
    <row r="54" spans="1:16" s="98" customFormat="1" ht="15" customHeight="1" x14ac:dyDescent="0.25">
      <c r="A54" s="201" t="s">
        <v>353</v>
      </c>
      <c r="B54" s="202"/>
      <c r="C54" s="202"/>
      <c r="D54" s="202"/>
      <c r="E54" s="202"/>
      <c r="F54" s="202"/>
      <c r="G54" s="202"/>
      <c r="H54" s="202"/>
      <c r="I54" s="202"/>
      <c r="J54" s="202"/>
      <c r="K54" s="202"/>
      <c r="L54" s="202"/>
      <c r="M54" s="202"/>
      <c r="N54" s="202"/>
      <c r="O54" s="203"/>
      <c r="P54" s="116"/>
    </row>
    <row r="55" spans="1:16" x14ac:dyDescent="0.25">
      <c r="A55" s="5">
        <v>37</v>
      </c>
      <c r="B55" s="4" t="s">
        <v>125</v>
      </c>
      <c r="C55" s="50" t="s">
        <v>126</v>
      </c>
      <c r="D55" s="4" t="s">
        <v>9</v>
      </c>
      <c r="E55" s="51" t="s">
        <v>127</v>
      </c>
      <c r="F55" s="59">
        <v>6</v>
      </c>
      <c r="G55" s="43"/>
      <c r="H55" s="44"/>
      <c r="I55" s="44"/>
      <c r="J55" s="44"/>
      <c r="K55" s="43"/>
      <c r="L55" s="45"/>
      <c r="M55" s="82">
        <f t="shared" si="1"/>
        <v>0</v>
      </c>
      <c r="N55" s="46"/>
      <c r="O55" s="84">
        <f t="shared" si="0"/>
        <v>0</v>
      </c>
      <c r="P55" s="116"/>
    </row>
    <row r="56" spans="1:16" x14ac:dyDescent="0.25">
      <c r="A56" s="5">
        <v>38</v>
      </c>
      <c r="B56" s="4" t="s">
        <v>128</v>
      </c>
      <c r="C56" s="50" t="s">
        <v>129</v>
      </c>
      <c r="D56" s="4" t="s">
        <v>9</v>
      </c>
      <c r="E56" s="51" t="s">
        <v>130</v>
      </c>
      <c r="F56" s="59">
        <v>4</v>
      </c>
      <c r="G56" s="43"/>
      <c r="H56" s="44"/>
      <c r="I56" s="44"/>
      <c r="J56" s="44"/>
      <c r="K56" s="43"/>
      <c r="L56" s="45"/>
      <c r="M56" s="82">
        <f t="shared" si="1"/>
        <v>0</v>
      </c>
      <c r="N56" s="46"/>
      <c r="O56" s="84">
        <f t="shared" si="0"/>
        <v>0</v>
      </c>
      <c r="P56" s="116"/>
    </row>
    <row r="57" spans="1:16" x14ac:dyDescent="0.25">
      <c r="A57" s="5">
        <v>39</v>
      </c>
      <c r="B57" s="4" t="s">
        <v>131</v>
      </c>
      <c r="C57" s="50" t="s">
        <v>132</v>
      </c>
      <c r="D57" s="4" t="s">
        <v>9</v>
      </c>
      <c r="E57" s="51" t="s">
        <v>444</v>
      </c>
      <c r="F57" s="59">
        <v>8</v>
      </c>
      <c r="G57" s="43"/>
      <c r="H57" s="44"/>
      <c r="I57" s="44"/>
      <c r="J57" s="44"/>
      <c r="K57" s="43"/>
      <c r="L57" s="45"/>
      <c r="M57" s="82">
        <f t="shared" si="1"/>
        <v>0</v>
      </c>
      <c r="N57" s="46"/>
      <c r="O57" s="84">
        <f t="shared" si="0"/>
        <v>0</v>
      </c>
      <c r="P57" s="116"/>
    </row>
    <row r="58" spans="1:16" x14ac:dyDescent="0.25">
      <c r="A58" s="5">
        <v>40</v>
      </c>
      <c r="B58" s="4" t="s">
        <v>133</v>
      </c>
      <c r="C58" s="50" t="s">
        <v>134</v>
      </c>
      <c r="D58" s="4" t="s">
        <v>9</v>
      </c>
      <c r="E58" s="51" t="s">
        <v>445</v>
      </c>
      <c r="F58" s="59">
        <v>4</v>
      </c>
      <c r="G58" s="43"/>
      <c r="H58" s="44"/>
      <c r="I58" s="44"/>
      <c r="J58" s="44"/>
      <c r="K58" s="43"/>
      <c r="L58" s="45"/>
      <c r="M58" s="82">
        <f t="shared" si="1"/>
        <v>0</v>
      </c>
      <c r="N58" s="46"/>
      <c r="O58" s="84">
        <f t="shared" si="0"/>
        <v>0</v>
      </c>
      <c r="P58" s="116"/>
    </row>
    <row r="59" spans="1:16" x14ac:dyDescent="0.25">
      <c r="A59" s="5">
        <v>41</v>
      </c>
      <c r="B59" s="4" t="s">
        <v>135</v>
      </c>
      <c r="C59" s="50" t="s">
        <v>136</v>
      </c>
      <c r="D59" s="4" t="s">
        <v>9</v>
      </c>
      <c r="E59" s="51" t="s">
        <v>445</v>
      </c>
      <c r="F59" s="59">
        <v>16</v>
      </c>
      <c r="G59" s="43"/>
      <c r="H59" s="44"/>
      <c r="I59" s="44"/>
      <c r="J59" s="44"/>
      <c r="K59" s="43"/>
      <c r="L59" s="45"/>
      <c r="M59" s="82">
        <f t="shared" si="1"/>
        <v>0</v>
      </c>
      <c r="N59" s="46"/>
      <c r="O59" s="84">
        <f t="shared" si="0"/>
        <v>0</v>
      </c>
      <c r="P59" s="116"/>
    </row>
    <row r="60" spans="1:16" x14ac:dyDescent="0.25">
      <c r="A60" s="5">
        <v>42</v>
      </c>
      <c r="B60" s="4" t="s">
        <v>137</v>
      </c>
      <c r="C60" s="50" t="s">
        <v>138</v>
      </c>
      <c r="D60" s="4" t="s">
        <v>9</v>
      </c>
      <c r="E60" s="51" t="s">
        <v>445</v>
      </c>
      <c r="F60" s="59">
        <v>4</v>
      </c>
      <c r="G60" s="43"/>
      <c r="H60" s="44"/>
      <c r="I60" s="44"/>
      <c r="J60" s="44"/>
      <c r="K60" s="43"/>
      <c r="L60" s="45"/>
      <c r="M60" s="82">
        <f t="shared" si="1"/>
        <v>0</v>
      </c>
      <c r="N60" s="46"/>
      <c r="O60" s="84">
        <f t="shared" si="0"/>
        <v>0</v>
      </c>
      <c r="P60" s="116"/>
    </row>
    <row r="61" spans="1:16" x14ac:dyDescent="0.25">
      <c r="A61" s="5">
        <v>43</v>
      </c>
      <c r="B61" s="4" t="s">
        <v>139</v>
      </c>
      <c r="C61" s="50" t="s">
        <v>140</v>
      </c>
      <c r="D61" s="4" t="s">
        <v>9</v>
      </c>
      <c r="E61" s="51" t="s">
        <v>130</v>
      </c>
      <c r="F61" s="59">
        <v>8</v>
      </c>
      <c r="G61" s="43"/>
      <c r="H61" s="44"/>
      <c r="I61" s="44"/>
      <c r="J61" s="44"/>
      <c r="K61" s="43"/>
      <c r="L61" s="45"/>
      <c r="M61" s="82">
        <f>F61*L61</f>
        <v>0</v>
      </c>
      <c r="N61" s="46"/>
      <c r="O61" s="84">
        <f t="shared" si="0"/>
        <v>0</v>
      </c>
      <c r="P61" s="116"/>
    </row>
    <row r="62" spans="1:16" x14ac:dyDescent="0.25">
      <c r="A62" s="5">
        <v>44</v>
      </c>
      <c r="B62" s="4" t="s">
        <v>141</v>
      </c>
      <c r="C62" s="50" t="s">
        <v>142</v>
      </c>
      <c r="D62" s="4" t="s">
        <v>9</v>
      </c>
      <c r="E62" s="51" t="s">
        <v>446</v>
      </c>
      <c r="F62" s="59">
        <v>4</v>
      </c>
      <c r="G62" s="43"/>
      <c r="H62" s="44"/>
      <c r="I62" s="44"/>
      <c r="J62" s="44"/>
      <c r="K62" s="43"/>
      <c r="L62" s="45"/>
      <c r="M62" s="82">
        <f t="shared" si="1"/>
        <v>0</v>
      </c>
      <c r="N62" s="46"/>
      <c r="O62" s="84">
        <f t="shared" si="0"/>
        <v>0</v>
      </c>
      <c r="P62" s="116"/>
    </row>
    <row r="63" spans="1:16" x14ac:dyDescent="0.25">
      <c r="A63" s="5">
        <v>45</v>
      </c>
      <c r="B63" s="4" t="s">
        <v>68</v>
      </c>
      <c r="C63" s="50" t="s">
        <v>143</v>
      </c>
      <c r="D63" s="4" t="s">
        <v>9</v>
      </c>
      <c r="E63" s="51" t="s">
        <v>447</v>
      </c>
      <c r="F63" s="59">
        <v>8</v>
      </c>
      <c r="G63" s="43"/>
      <c r="H63" s="44"/>
      <c r="I63" s="44"/>
      <c r="J63" s="44"/>
      <c r="K63" s="43"/>
      <c r="L63" s="45"/>
      <c r="M63" s="82">
        <f t="shared" si="1"/>
        <v>0</v>
      </c>
      <c r="N63" s="46"/>
      <c r="O63" s="84">
        <f t="shared" si="0"/>
        <v>0</v>
      </c>
      <c r="P63" s="116"/>
    </row>
    <row r="64" spans="1:16" x14ac:dyDescent="0.25">
      <c r="A64" s="5">
        <v>46</v>
      </c>
      <c r="B64" s="4" t="s">
        <v>144</v>
      </c>
      <c r="C64" s="50" t="s">
        <v>145</v>
      </c>
      <c r="D64" s="4" t="s">
        <v>9</v>
      </c>
      <c r="E64" s="51" t="s">
        <v>146</v>
      </c>
      <c r="F64" s="59">
        <v>6</v>
      </c>
      <c r="G64" s="43"/>
      <c r="H64" s="44"/>
      <c r="I64" s="44"/>
      <c r="J64" s="44"/>
      <c r="K64" s="43"/>
      <c r="L64" s="45"/>
      <c r="M64" s="82">
        <f t="shared" si="1"/>
        <v>0</v>
      </c>
      <c r="N64" s="46"/>
      <c r="O64" s="84">
        <f t="shared" si="0"/>
        <v>0</v>
      </c>
      <c r="P64" s="116"/>
    </row>
    <row r="65" spans="1:16" x14ac:dyDescent="0.25">
      <c r="A65" s="5">
        <v>47</v>
      </c>
      <c r="B65" s="4" t="s">
        <v>147</v>
      </c>
      <c r="C65" s="50" t="s">
        <v>148</v>
      </c>
      <c r="D65" s="4" t="s">
        <v>9</v>
      </c>
      <c r="E65" s="51" t="s">
        <v>146</v>
      </c>
      <c r="F65" s="59">
        <v>6</v>
      </c>
      <c r="G65" s="43"/>
      <c r="H65" s="44"/>
      <c r="I65" s="44"/>
      <c r="J65" s="44"/>
      <c r="K65" s="43"/>
      <c r="L65" s="45"/>
      <c r="M65" s="82">
        <f t="shared" si="1"/>
        <v>0</v>
      </c>
      <c r="N65" s="46"/>
      <c r="O65" s="84">
        <f t="shared" si="0"/>
        <v>0</v>
      </c>
      <c r="P65" s="116"/>
    </row>
    <row r="66" spans="1:16" x14ac:dyDescent="0.25">
      <c r="A66" s="5">
        <v>48</v>
      </c>
      <c r="B66" s="4" t="s">
        <v>149</v>
      </c>
      <c r="C66" s="50" t="s">
        <v>150</v>
      </c>
      <c r="D66" s="4" t="s">
        <v>9</v>
      </c>
      <c r="E66" s="51" t="s">
        <v>151</v>
      </c>
      <c r="F66" s="59">
        <v>8</v>
      </c>
      <c r="G66" s="43"/>
      <c r="H66" s="44"/>
      <c r="I66" s="44"/>
      <c r="J66" s="44"/>
      <c r="K66" s="43"/>
      <c r="L66" s="45"/>
      <c r="M66" s="82">
        <f t="shared" si="1"/>
        <v>0</v>
      </c>
      <c r="N66" s="46"/>
      <c r="O66" s="84">
        <f t="shared" si="0"/>
        <v>0</v>
      </c>
      <c r="P66" s="116"/>
    </row>
    <row r="67" spans="1:16" x14ac:dyDescent="0.25">
      <c r="A67" s="5">
        <v>49</v>
      </c>
      <c r="B67" s="4" t="s">
        <v>152</v>
      </c>
      <c r="C67" s="50" t="s">
        <v>153</v>
      </c>
      <c r="D67" s="4" t="s">
        <v>9</v>
      </c>
      <c r="E67" s="51" t="s">
        <v>154</v>
      </c>
      <c r="F67" s="59">
        <v>8</v>
      </c>
      <c r="G67" s="43"/>
      <c r="H67" s="44"/>
      <c r="I67" s="44"/>
      <c r="J67" s="44"/>
      <c r="K67" s="43"/>
      <c r="L67" s="45"/>
      <c r="M67" s="82">
        <f t="shared" si="1"/>
        <v>0</v>
      </c>
      <c r="N67" s="46"/>
      <c r="O67" s="84">
        <f t="shared" si="0"/>
        <v>0</v>
      </c>
      <c r="P67" s="116"/>
    </row>
    <row r="68" spans="1:16" ht="15" customHeight="1" x14ac:dyDescent="0.25">
      <c r="A68" s="201" t="s">
        <v>354</v>
      </c>
      <c r="B68" s="202"/>
      <c r="C68" s="202"/>
      <c r="D68" s="202"/>
      <c r="E68" s="202"/>
      <c r="F68" s="202"/>
      <c r="G68" s="202"/>
      <c r="H68" s="202"/>
      <c r="I68" s="202"/>
      <c r="J68" s="202"/>
      <c r="K68" s="202"/>
      <c r="L68" s="202"/>
      <c r="M68" s="202"/>
      <c r="N68" s="202"/>
      <c r="O68" s="203"/>
      <c r="P68" s="116"/>
    </row>
    <row r="69" spans="1:16" x14ac:dyDescent="0.25">
      <c r="A69" s="5">
        <v>50</v>
      </c>
      <c r="B69" s="4" t="s">
        <v>155</v>
      </c>
      <c r="C69" s="50" t="s">
        <v>156</v>
      </c>
      <c r="D69" s="4" t="s">
        <v>8</v>
      </c>
      <c r="E69" s="51" t="s">
        <v>157</v>
      </c>
      <c r="F69" s="59">
        <v>8</v>
      </c>
      <c r="G69" s="43"/>
      <c r="H69" s="44"/>
      <c r="I69" s="44"/>
      <c r="J69" s="44"/>
      <c r="K69" s="43"/>
      <c r="L69" s="45"/>
      <c r="M69" s="82">
        <f t="shared" si="1"/>
        <v>0</v>
      </c>
      <c r="N69" s="46"/>
      <c r="O69" s="84">
        <f t="shared" si="0"/>
        <v>0</v>
      </c>
      <c r="P69" s="116"/>
    </row>
    <row r="70" spans="1:16" x14ac:dyDescent="0.25">
      <c r="A70" s="5">
        <v>51</v>
      </c>
      <c r="B70" s="4" t="s">
        <v>158</v>
      </c>
      <c r="C70" s="50" t="s">
        <v>159</v>
      </c>
      <c r="D70" s="4" t="s">
        <v>8</v>
      </c>
      <c r="E70" s="51" t="s">
        <v>157</v>
      </c>
      <c r="F70" s="59">
        <v>32</v>
      </c>
      <c r="G70" s="43"/>
      <c r="H70" s="44"/>
      <c r="I70" s="44"/>
      <c r="J70" s="44"/>
      <c r="K70" s="43"/>
      <c r="L70" s="45"/>
      <c r="M70" s="82">
        <f t="shared" si="1"/>
        <v>0</v>
      </c>
      <c r="N70" s="46"/>
      <c r="O70" s="84">
        <f t="shared" si="0"/>
        <v>0</v>
      </c>
      <c r="P70" s="116"/>
    </row>
    <row r="71" spans="1:16" x14ac:dyDescent="0.25">
      <c r="A71" s="5">
        <v>52</v>
      </c>
      <c r="B71" s="4" t="s">
        <v>160</v>
      </c>
      <c r="C71" s="50" t="s">
        <v>161</v>
      </c>
      <c r="D71" s="4" t="s">
        <v>9</v>
      </c>
      <c r="E71" s="51" t="s">
        <v>448</v>
      </c>
      <c r="F71" s="59">
        <v>44</v>
      </c>
      <c r="G71" s="43"/>
      <c r="H71" s="44"/>
      <c r="I71" s="44"/>
      <c r="J71" s="44"/>
      <c r="K71" s="43"/>
      <c r="L71" s="45"/>
      <c r="M71" s="82">
        <f t="shared" si="1"/>
        <v>0</v>
      </c>
      <c r="N71" s="46"/>
      <c r="O71" s="84">
        <f t="shared" si="0"/>
        <v>0</v>
      </c>
      <c r="P71" s="116"/>
    </row>
    <row r="72" spans="1:16" x14ac:dyDescent="0.25">
      <c r="A72" s="5">
        <v>53</v>
      </c>
      <c r="B72" s="4" t="s">
        <v>162</v>
      </c>
      <c r="C72" s="50" t="s">
        <v>163</v>
      </c>
      <c r="D72" s="4" t="s">
        <v>9</v>
      </c>
      <c r="E72" s="51" t="s">
        <v>448</v>
      </c>
      <c r="F72" s="59">
        <v>64</v>
      </c>
      <c r="G72" s="43"/>
      <c r="H72" s="44"/>
      <c r="I72" s="44"/>
      <c r="J72" s="44"/>
      <c r="K72" s="43"/>
      <c r="L72" s="45"/>
      <c r="M72" s="82">
        <f t="shared" si="1"/>
        <v>0</v>
      </c>
      <c r="N72" s="46"/>
      <c r="O72" s="84">
        <f t="shared" si="0"/>
        <v>0</v>
      </c>
      <c r="P72" s="116"/>
    </row>
    <row r="73" spans="1:16" x14ac:dyDescent="0.25">
      <c r="A73" s="5">
        <v>54</v>
      </c>
      <c r="B73" s="4" t="s">
        <v>164</v>
      </c>
      <c r="C73" s="50" t="s">
        <v>165</v>
      </c>
      <c r="D73" s="4" t="s">
        <v>9</v>
      </c>
      <c r="E73" s="51" t="s">
        <v>157</v>
      </c>
      <c r="F73" s="59">
        <v>36</v>
      </c>
      <c r="G73" s="43"/>
      <c r="H73" s="44"/>
      <c r="I73" s="44"/>
      <c r="J73" s="44"/>
      <c r="K73" s="43"/>
      <c r="L73" s="45"/>
      <c r="M73" s="82">
        <f t="shared" si="1"/>
        <v>0</v>
      </c>
      <c r="N73" s="46"/>
      <c r="O73" s="84">
        <f t="shared" si="0"/>
        <v>0</v>
      </c>
      <c r="P73" s="116"/>
    </row>
    <row r="74" spans="1:16" x14ac:dyDescent="0.25">
      <c r="A74" s="5">
        <v>55</v>
      </c>
      <c r="B74" s="4" t="s">
        <v>166</v>
      </c>
      <c r="C74" s="50" t="s">
        <v>167</v>
      </c>
      <c r="D74" s="4" t="s">
        <v>9</v>
      </c>
      <c r="E74" s="51" t="s">
        <v>157</v>
      </c>
      <c r="F74" s="59">
        <v>52</v>
      </c>
      <c r="G74" s="43"/>
      <c r="H74" s="44"/>
      <c r="I74" s="44"/>
      <c r="J74" s="44"/>
      <c r="K74" s="43"/>
      <c r="L74" s="45"/>
      <c r="M74" s="82">
        <f t="shared" si="1"/>
        <v>0</v>
      </c>
      <c r="N74" s="46"/>
      <c r="O74" s="84">
        <f t="shared" si="0"/>
        <v>0</v>
      </c>
      <c r="P74" s="116"/>
    </row>
    <row r="75" spans="1:16" x14ac:dyDescent="0.25">
      <c r="A75" s="5">
        <v>56</v>
      </c>
      <c r="B75" s="4" t="s">
        <v>168</v>
      </c>
      <c r="C75" s="50" t="s">
        <v>169</v>
      </c>
      <c r="D75" s="4" t="s">
        <v>8</v>
      </c>
      <c r="E75" s="51" t="s">
        <v>584</v>
      </c>
      <c r="F75" s="59">
        <v>2</v>
      </c>
      <c r="G75" s="43"/>
      <c r="H75" s="44"/>
      <c r="I75" s="44"/>
      <c r="J75" s="44"/>
      <c r="K75" s="43"/>
      <c r="L75" s="45"/>
      <c r="M75" s="82">
        <f t="shared" si="1"/>
        <v>0</v>
      </c>
      <c r="N75" s="46"/>
      <c r="O75" s="84">
        <f t="shared" si="0"/>
        <v>0</v>
      </c>
      <c r="P75" s="116"/>
    </row>
    <row r="76" spans="1:16" x14ac:dyDescent="0.25">
      <c r="A76" s="5">
        <v>57</v>
      </c>
      <c r="B76" s="4" t="s">
        <v>170</v>
      </c>
      <c r="C76" s="50" t="s">
        <v>171</v>
      </c>
      <c r="D76" s="4" t="s">
        <v>8</v>
      </c>
      <c r="E76" s="51" t="s">
        <v>584</v>
      </c>
      <c r="F76" s="59">
        <v>2</v>
      </c>
      <c r="G76" s="43"/>
      <c r="H76" s="44"/>
      <c r="I76" s="44"/>
      <c r="J76" s="44"/>
      <c r="K76" s="43"/>
      <c r="L76" s="45"/>
      <c r="M76" s="82">
        <f t="shared" si="1"/>
        <v>0</v>
      </c>
      <c r="N76" s="46"/>
      <c r="O76" s="84">
        <f t="shared" si="0"/>
        <v>0</v>
      </c>
      <c r="P76" s="116"/>
    </row>
    <row r="77" spans="1:16" ht="38.25" x14ac:dyDescent="0.25">
      <c r="A77" s="5">
        <v>58</v>
      </c>
      <c r="B77" s="4" t="s">
        <v>172</v>
      </c>
      <c r="C77" s="50" t="s">
        <v>173</v>
      </c>
      <c r="D77" s="4" t="s">
        <v>9</v>
      </c>
      <c r="E77" s="155" t="s">
        <v>508</v>
      </c>
      <c r="F77" s="59">
        <v>12</v>
      </c>
      <c r="G77" s="43"/>
      <c r="H77" s="44"/>
      <c r="I77" s="44"/>
      <c r="J77" s="44"/>
      <c r="K77" s="43"/>
      <c r="L77" s="45"/>
      <c r="M77" s="82">
        <f t="shared" si="1"/>
        <v>0</v>
      </c>
      <c r="N77" s="46"/>
      <c r="O77" s="84">
        <f t="shared" si="0"/>
        <v>0</v>
      </c>
      <c r="P77" s="116"/>
    </row>
    <row r="78" spans="1:16" x14ac:dyDescent="0.25">
      <c r="A78" s="5">
        <v>59</v>
      </c>
      <c r="B78" s="96"/>
      <c r="C78" s="50" t="s">
        <v>174</v>
      </c>
      <c r="D78" s="4" t="s">
        <v>8</v>
      </c>
      <c r="E78" s="51" t="s">
        <v>578</v>
      </c>
      <c r="F78" s="59">
        <v>2</v>
      </c>
      <c r="G78" s="43"/>
      <c r="H78" s="44"/>
      <c r="I78" s="44"/>
      <c r="J78" s="44"/>
      <c r="K78" s="43"/>
      <c r="L78" s="45"/>
      <c r="M78" s="82">
        <f>F78*L78</f>
        <v>0</v>
      </c>
      <c r="N78" s="46"/>
      <c r="O78" s="84">
        <f t="shared" si="0"/>
        <v>0</v>
      </c>
      <c r="P78" s="116"/>
    </row>
    <row r="79" spans="1:16" x14ac:dyDescent="0.25">
      <c r="A79" s="5">
        <v>60</v>
      </c>
      <c r="B79" s="96"/>
      <c r="C79" s="50" t="s">
        <v>175</v>
      </c>
      <c r="D79" s="4" t="s">
        <v>8</v>
      </c>
      <c r="E79" s="51" t="s">
        <v>578</v>
      </c>
      <c r="F79" s="59">
        <v>2</v>
      </c>
      <c r="G79" s="43"/>
      <c r="H79" s="44"/>
      <c r="I79" s="44"/>
      <c r="J79" s="44"/>
      <c r="K79" s="43"/>
      <c r="L79" s="45"/>
      <c r="M79" s="82">
        <f t="shared" si="1"/>
        <v>0</v>
      </c>
      <c r="N79" s="46"/>
      <c r="O79" s="84">
        <f t="shared" si="0"/>
        <v>0</v>
      </c>
      <c r="P79" s="116"/>
    </row>
    <row r="80" spans="1:16" x14ac:dyDescent="0.25">
      <c r="A80" s="5">
        <v>61</v>
      </c>
      <c r="B80" s="96"/>
      <c r="C80" s="50" t="s">
        <v>176</v>
      </c>
      <c r="D80" s="4" t="s">
        <v>8</v>
      </c>
      <c r="E80" s="51" t="s">
        <v>578</v>
      </c>
      <c r="F80" s="59">
        <v>6</v>
      </c>
      <c r="G80" s="43"/>
      <c r="H80" s="44"/>
      <c r="I80" s="44"/>
      <c r="J80" s="44"/>
      <c r="K80" s="43"/>
      <c r="L80" s="45"/>
      <c r="M80" s="82">
        <f t="shared" ref="M80:M141" si="2">F80*L80</f>
        <v>0</v>
      </c>
      <c r="N80" s="46"/>
      <c r="O80" s="84">
        <f t="shared" ref="O80:O141" si="3">M80+(M80*N80%)</f>
        <v>0</v>
      </c>
      <c r="P80" s="116"/>
    </row>
    <row r="81" spans="1:16" x14ac:dyDescent="0.25">
      <c r="A81" s="5">
        <v>62</v>
      </c>
      <c r="B81" s="96"/>
      <c r="C81" s="50" t="s">
        <v>177</v>
      </c>
      <c r="D81" s="4" t="s">
        <v>8</v>
      </c>
      <c r="E81" s="51" t="s">
        <v>580</v>
      </c>
      <c r="F81" s="59">
        <v>4</v>
      </c>
      <c r="G81" s="43"/>
      <c r="H81" s="44"/>
      <c r="I81" s="44"/>
      <c r="J81" s="44"/>
      <c r="K81" s="43"/>
      <c r="L81" s="45"/>
      <c r="M81" s="82">
        <f t="shared" si="2"/>
        <v>0</v>
      </c>
      <c r="N81" s="46"/>
      <c r="O81" s="84">
        <f t="shared" si="3"/>
        <v>0</v>
      </c>
      <c r="P81" s="116"/>
    </row>
    <row r="82" spans="1:16" x14ac:dyDescent="0.25">
      <c r="A82" s="5">
        <v>63</v>
      </c>
      <c r="B82" s="96"/>
      <c r="C82" s="50" t="s">
        <v>179</v>
      </c>
      <c r="D82" s="4" t="s">
        <v>8</v>
      </c>
      <c r="E82" s="51" t="s">
        <v>580</v>
      </c>
      <c r="F82" s="59">
        <v>4</v>
      </c>
      <c r="G82" s="43"/>
      <c r="H82" s="44"/>
      <c r="I82" s="44"/>
      <c r="J82" s="44"/>
      <c r="K82" s="43"/>
      <c r="L82" s="45"/>
      <c r="M82" s="82">
        <f t="shared" si="2"/>
        <v>0</v>
      </c>
      <c r="N82" s="46"/>
      <c r="O82" s="84">
        <f t="shared" si="3"/>
        <v>0</v>
      </c>
      <c r="P82" s="116"/>
    </row>
    <row r="83" spans="1:16" x14ac:dyDescent="0.25">
      <c r="A83" s="5">
        <v>64</v>
      </c>
      <c r="B83" s="96"/>
      <c r="C83" s="50" t="s">
        <v>180</v>
      </c>
      <c r="D83" s="4" t="s">
        <v>8</v>
      </c>
      <c r="E83" s="51" t="s">
        <v>579</v>
      </c>
      <c r="F83" s="59">
        <v>2</v>
      </c>
      <c r="G83" s="43"/>
      <c r="H83" s="44"/>
      <c r="I83" s="44"/>
      <c r="J83" s="44"/>
      <c r="K83" s="43"/>
      <c r="L83" s="45"/>
      <c r="M83" s="82">
        <f t="shared" si="2"/>
        <v>0</v>
      </c>
      <c r="N83" s="46"/>
      <c r="O83" s="84">
        <f t="shared" si="3"/>
        <v>0</v>
      </c>
      <c r="P83" s="116"/>
    </row>
    <row r="84" spans="1:16" x14ac:dyDescent="0.25">
      <c r="A84" s="5">
        <v>65</v>
      </c>
      <c r="B84" s="96"/>
      <c r="C84" s="50" t="s">
        <v>181</v>
      </c>
      <c r="D84" s="4" t="s">
        <v>8</v>
      </c>
      <c r="E84" s="51" t="s">
        <v>579</v>
      </c>
      <c r="F84" s="59">
        <v>2</v>
      </c>
      <c r="G84" s="43"/>
      <c r="H84" s="44"/>
      <c r="I84" s="44"/>
      <c r="J84" s="44"/>
      <c r="K84" s="43"/>
      <c r="L84" s="45"/>
      <c r="M84" s="82">
        <f t="shared" si="2"/>
        <v>0</v>
      </c>
      <c r="N84" s="46"/>
      <c r="O84" s="84">
        <f t="shared" si="3"/>
        <v>0</v>
      </c>
      <c r="P84" s="116"/>
    </row>
    <row r="85" spans="1:16" x14ac:dyDescent="0.25">
      <c r="A85" s="5">
        <v>66</v>
      </c>
      <c r="B85" s="96"/>
      <c r="C85" s="50" t="s">
        <v>182</v>
      </c>
      <c r="D85" s="4" t="s">
        <v>8</v>
      </c>
      <c r="E85" s="51" t="s">
        <v>579</v>
      </c>
      <c r="F85" s="59">
        <v>4</v>
      </c>
      <c r="G85" s="43"/>
      <c r="H85" s="44"/>
      <c r="I85" s="44"/>
      <c r="J85" s="44"/>
      <c r="K85" s="43"/>
      <c r="L85" s="45"/>
      <c r="M85" s="82">
        <f t="shared" si="2"/>
        <v>0</v>
      </c>
      <c r="N85" s="46"/>
      <c r="O85" s="84">
        <f t="shared" si="3"/>
        <v>0</v>
      </c>
      <c r="P85" s="116"/>
    </row>
    <row r="86" spans="1:16" x14ac:dyDescent="0.25">
      <c r="A86" s="5">
        <v>67</v>
      </c>
      <c r="B86" s="96"/>
      <c r="C86" s="50" t="s">
        <v>183</v>
      </c>
      <c r="D86" s="4" t="s">
        <v>8</v>
      </c>
      <c r="E86" s="51" t="s">
        <v>581</v>
      </c>
      <c r="F86" s="59">
        <v>4</v>
      </c>
      <c r="G86" s="43"/>
      <c r="H86" s="44"/>
      <c r="I86" s="44"/>
      <c r="J86" s="44"/>
      <c r="K86" s="43"/>
      <c r="L86" s="45"/>
      <c r="M86" s="82">
        <f t="shared" si="2"/>
        <v>0</v>
      </c>
      <c r="N86" s="46"/>
      <c r="O86" s="84">
        <f t="shared" si="3"/>
        <v>0</v>
      </c>
      <c r="P86" s="116"/>
    </row>
    <row r="87" spans="1:16" x14ac:dyDescent="0.25">
      <c r="A87" s="5">
        <v>68</v>
      </c>
      <c r="B87" s="96"/>
      <c r="C87" s="50" t="s">
        <v>184</v>
      </c>
      <c r="D87" s="4" t="s">
        <v>8</v>
      </c>
      <c r="E87" s="51" t="s">
        <v>581</v>
      </c>
      <c r="F87" s="59">
        <v>4</v>
      </c>
      <c r="G87" s="43"/>
      <c r="H87" s="44"/>
      <c r="I87" s="44"/>
      <c r="J87" s="44"/>
      <c r="K87" s="43"/>
      <c r="L87" s="45"/>
      <c r="M87" s="82">
        <f t="shared" si="2"/>
        <v>0</v>
      </c>
      <c r="N87" s="46"/>
      <c r="O87" s="84">
        <f t="shared" si="3"/>
        <v>0</v>
      </c>
      <c r="P87" s="116"/>
    </row>
    <row r="88" spans="1:16" x14ac:dyDescent="0.25">
      <c r="A88" s="5">
        <v>69</v>
      </c>
      <c r="B88" s="96"/>
      <c r="C88" s="50" t="s">
        <v>185</v>
      </c>
      <c r="D88" s="4" t="s">
        <v>8</v>
      </c>
      <c r="E88" s="51" t="s">
        <v>583</v>
      </c>
      <c r="F88" s="59">
        <v>6</v>
      </c>
      <c r="G88" s="43"/>
      <c r="H88" s="44"/>
      <c r="I88" s="44"/>
      <c r="J88" s="44"/>
      <c r="K88" s="43"/>
      <c r="L88" s="45"/>
      <c r="M88" s="82">
        <f t="shared" si="2"/>
        <v>0</v>
      </c>
      <c r="N88" s="46"/>
      <c r="O88" s="84">
        <f t="shared" si="3"/>
        <v>0</v>
      </c>
      <c r="P88" s="116"/>
    </row>
    <row r="89" spans="1:16" x14ac:dyDescent="0.25">
      <c r="A89" s="5">
        <v>70</v>
      </c>
      <c r="B89" s="96"/>
      <c r="C89" s="50" t="s">
        <v>186</v>
      </c>
      <c r="D89" s="4" t="s">
        <v>8</v>
      </c>
      <c r="E89" s="51" t="s">
        <v>580</v>
      </c>
      <c r="F89" s="59">
        <v>6</v>
      </c>
      <c r="G89" s="43"/>
      <c r="H89" s="44"/>
      <c r="I89" s="44"/>
      <c r="J89" s="44"/>
      <c r="K89" s="43"/>
      <c r="L89" s="45"/>
      <c r="M89" s="82">
        <f t="shared" si="2"/>
        <v>0</v>
      </c>
      <c r="N89" s="46"/>
      <c r="O89" s="84">
        <f t="shared" si="3"/>
        <v>0</v>
      </c>
      <c r="P89" s="116"/>
    </row>
    <row r="90" spans="1:16" x14ac:dyDescent="0.25">
      <c r="A90" s="5">
        <v>71</v>
      </c>
      <c r="B90" s="96"/>
      <c r="C90" s="50" t="s">
        <v>187</v>
      </c>
      <c r="D90" s="4" t="s">
        <v>8</v>
      </c>
      <c r="E90" s="51" t="s">
        <v>582</v>
      </c>
      <c r="F90" s="59">
        <v>2</v>
      </c>
      <c r="G90" s="43"/>
      <c r="H90" s="44"/>
      <c r="I90" s="44"/>
      <c r="J90" s="44"/>
      <c r="K90" s="43"/>
      <c r="L90" s="45"/>
      <c r="M90" s="82">
        <f t="shared" si="2"/>
        <v>0</v>
      </c>
      <c r="N90" s="46"/>
      <c r="O90" s="84">
        <f t="shared" si="3"/>
        <v>0</v>
      </c>
      <c r="P90" s="116"/>
    </row>
    <row r="91" spans="1:16" x14ac:dyDescent="0.25">
      <c r="A91" s="5">
        <v>72</v>
      </c>
      <c r="B91" s="96"/>
      <c r="C91" s="50" t="s">
        <v>188</v>
      </c>
      <c r="D91" s="4" t="s">
        <v>8</v>
      </c>
      <c r="E91" s="51" t="s">
        <v>581</v>
      </c>
      <c r="F91" s="59">
        <v>2</v>
      </c>
      <c r="G91" s="43"/>
      <c r="H91" s="44"/>
      <c r="I91" s="44"/>
      <c r="J91" s="44"/>
      <c r="K91" s="43"/>
      <c r="L91" s="45"/>
      <c r="M91" s="82">
        <f t="shared" si="2"/>
        <v>0</v>
      </c>
      <c r="N91" s="46"/>
      <c r="O91" s="84">
        <f t="shared" si="3"/>
        <v>0</v>
      </c>
      <c r="P91" s="116"/>
    </row>
    <row r="92" spans="1:16" x14ac:dyDescent="0.25">
      <c r="A92" s="5">
        <v>73</v>
      </c>
      <c r="B92" s="96"/>
      <c r="C92" s="50" t="s">
        <v>189</v>
      </c>
      <c r="D92" s="4" t="s">
        <v>8</v>
      </c>
      <c r="E92" s="51" t="s">
        <v>578</v>
      </c>
      <c r="F92" s="59">
        <v>2</v>
      </c>
      <c r="G92" s="43"/>
      <c r="H92" s="44"/>
      <c r="I92" s="44"/>
      <c r="J92" s="44"/>
      <c r="K92" s="43"/>
      <c r="L92" s="45"/>
      <c r="M92" s="82">
        <f t="shared" si="2"/>
        <v>0</v>
      </c>
      <c r="N92" s="46"/>
      <c r="O92" s="84">
        <f t="shared" si="3"/>
        <v>0</v>
      </c>
      <c r="P92" s="116"/>
    </row>
    <row r="93" spans="1:16" x14ac:dyDescent="0.25">
      <c r="A93" s="5">
        <v>74</v>
      </c>
      <c r="B93" s="96"/>
      <c r="C93" s="50" t="s">
        <v>190</v>
      </c>
      <c r="D93" s="4" t="s">
        <v>8</v>
      </c>
      <c r="E93" s="51" t="s">
        <v>579</v>
      </c>
      <c r="F93" s="59">
        <v>2</v>
      </c>
      <c r="G93" s="43"/>
      <c r="H93" s="44"/>
      <c r="I93" s="44"/>
      <c r="J93" s="44"/>
      <c r="K93" s="43"/>
      <c r="L93" s="45"/>
      <c r="M93" s="82">
        <f t="shared" si="2"/>
        <v>0</v>
      </c>
      <c r="N93" s="46"/>
      <c r="O93" s="84">
        <f t="shared" si="3"/>
        <v>0</v>
      </c>
      <c r="P93" s="116"/>
    </row>
    <row r="94" spans="1:16" x14ac:dyDescent="0.25">
      <c r="A94" s="5">
        <v>75</v>
      </c>
      <c r="B94" s="96"/>
      <c r="C94" s="50" t="s">
        <v>191</v>
      </c>
      <c r="D94" s="4" t="s">
        <v>8</v>
      </c>
      <c r="E94" s="51" t="s">
        <v>578</v>
      </c>
      <c r="F94" s="59">
        <v>4</v>
      </c>
      <c r="G94" s="43"/>
      <c r="H94" s="44"/>
      <c r="I94" s="44"/>
      <c r="J94" s="44"/>
      <c r="K94" s="43"/>
      <c r="L94" s="45"/>
      <c r="M94" s="82">
        <f t="shared" si="2"/>
        <v>0</v>
      </c>
      <c r="N94" s="46"/>
      <c r="O94" s="84">
        <f t="shared" si="3"/>
        <v>0</v>
      </c>
      <c r="P94" s="116"/>
    </row>
    <row r="95" spans="1:16" x14ac:dyDescent="0.25">
      <c r="A95" s="5">
        <v>76</v>
      </c>
      <c r="B95" s="96"/>
      <c r="C95" s="50" t="s">
        <v>192</v>
      </c>
      <c r="D95" s="4" t="s">
        <v>8</v>
      </c>
      <c r="E95" s="51" t="s">
        <v>579</v>
      </c>
      <c r="F95" s="59">
        <v>4</v>
      </c>
      <c r="G95" s="43"/>
      <c r="H95" s="44"/>
      <c r="I95" s="44"/>
      <c r="J95" s="44"/>
      <c r="K95" s="43"/>
      <c r="L95" s="45"/>
      <c r="M95" s="82">
        <f t="shared" si="2"/>
        <v>0</v>
      </c>
      <c r="N95" s="46"/>
      <c r="O95" s="84">
        <f t="shared" si="3"/>
        <v>0</v>
      </c>
      <c r="P95" s="116"/>
    </row>
    <row r="96" spans="1:16" x14ac:dyDescent="0.25">
      <c r="A96" s="5">
        <v>77</v>
      </c>
      <c r="B96" s="96"/>
      <c r="C96" s="50" t="s">
        <v>193</v>
      </c>
      <c r="D96" s="4" t="s">
        <v>8</v>
      </c>
      <c r="E96" s="51" t="s">
        <v>578</v>
      </c>
      <c r="F96" s="59">
        <v>2</v>
      </c>
      <c r="G96" s="43"/>
      <c r="H96" s="44"/>
      <c r="I96" s="44"/>
      <c r="J96" s="44"/>
      <c r="K96" s="43"/>
      <c r="L96" s="45"/>
      <c r="M96" s="82">
        <f t="shared" si="2"/>
        <v>0</v>
      </c>
      <c r="N96" s="46"/>
      <c r="O96" s="84">
        <f t="shared" si="3"/>
        <v>0</v>
      </c>
      <c r="P96" s="116"/>
    </row>
    <row r="97" spans="1:16" s="133" customFormat="1" ht="15" customHeight="1" x14ac:dyDescent="0.25">
      <c r="A97" s="198" t="s">
        <v>443</v>
      </c>
      <c r="B97" s="199"/>
      <c r="C97" s="199"/>
      <c r="D97" s="199"/>
      <c r="E97" s="199"/>
      <c r="F97" s="199"/>
      <c r="G97" s="199"/>
      <c r="H97" s="199"/>
      <c r="I97" s="199"/>
      <c r="J97" s="199"/>
      <c r="K97" s="199"/>
      <c r="L97" s="199"/>
      <c r="M97" s="199"/>
      <c r="N97" s="199"/>
      <c r="O97" s="200"/>
      <c r="P97" s="116"/>
    </row>
    <row r="98" spans="1:16" ht="15" customHeight="1" x14ac:dyDescent="0.25">
      <c r="A98" s="201" t="s">
        <v>355</v>
      </c>
      <c r="B98" s="202"/>
      <c r="C98" s="202"/>
      <c r="D98" s="202"/>
      <c r="E98" s="202"/>
      <c r="F98" s="202"/>
      <c r="G98" s="202"/>
      <c r="H98" s="202"/>
      <c r="I98" s="202"/>
      <c r="J98" s="202"/>
      <c r="K98" s="202"/>
      <c r="L98" s="202"/>
      <c r="M98" s="202"/>
      <c r="N98" s="202"/>
      <c r="O98" s="203"/>
      <c r="P98" s="116"/>
    </row>
    <row r="99" spans="1:16" x14ac:dyDescent="0.25">
      <c r="A99" s="5">
        <v>78</v>
      </c>
      <c r="B99" s="4" t="s">
        <v>194</v>
      </c>
      <c r="C99" s="50" t="s">
        <v>195</v>
      </c>
      <c r="D99" s="4" t="s">
        <v>9</v>
      </c>
      <c r="E99" s="51" t="s">
        <v>196</v>
      </c>
      <c r="F99" s="59">
        <v>44</v>
      </c>
      <c r="G99" s="43"/>
      <c r="H99" s="44"/>
      <c r="I99" s="44"/>
      <c r="J99" s="44"/>
      <c r="K99" s="43"/>
      <c r="L99" s="45"/>
      <c r="M99" s="82">
        <f t="shared" si="2"/>
        <v>0</v>
      </c>
      <c r="N99" s="46"/>
      <c r="O99" s="84">
        <f t="shared" si="3"/>
        <v>0</v>
      </c>
      <c r="P99" s="116"/>
    </row>
    <row r="100" spans="1:16" x14ac:dyDescent="0.25">
      <c r="A100" s="5">
        <v>79</v>
      </c>
      <c r="B100" s="4" t="s">
        <v>197</v>
      </c>
      <c r="C100" s="50" t="s">
        <v>198</v>
      </c>
      <c r="D100" s="4" t="s">
        <v>9</v>
      </c>
      <c r="E100" s="51" t="s">
        <v>196</v>
      </c>
      <c r="F100" s="59">
        <v>8</v>
      </c>
      <c r="G100" s="43"/>
      <c r="H100" s="44"/>
      <c r="I100" s="44"/>
      <c r="J100" s="44"/>
      <c r="K100" s="43"/>
      <c r="L100" s="45"/>
      <c r="M100" s="82">
        <f t="shared" si="2"/>
        <v>0</v>
      </c>
      <c r="N100" s="46"/>
      <c r="O100" s="84">
        <f t="shared" si="3"/>
        <v>0</v>
      </c>
      <c r="P100" s="116"/>
    </row>
    <row r="101" spans="1:16" x14ac:dyDescent="0.25">
      <c r="A101" s="5">
        <v>80</v>
      </c>
      <c r="B101" s="4" t="s">
        <v>199</v>
      </c>
      <c r="C101" s="50" t="s">
        <v>200</v>
      </c>
      <c r="D101" s="4" t="s">
        <v>9</v>
      </c>
      <c r="E101" s="51" t="s">
        <v>196</v>
      </c>
      <c r="F101" s="59">
        <v>32</v>
      </c>
      <c r="G101" s="43"/>
      <c r="H101" s="44"/>
      <c r="I101" s="44"/>
      <c r="J101" s="44"/>
      <c r="K101" s="43"/>
      <c r="L101" s="45"/>
      <c r="M101" s="82">
        <f t="shared" si="2"/>
        <v>0</v>
      </c>
      <c r="N101" s="46"/>
      <c r="O101" s="84">
        <f t="shared" si="3"/>
        <v>0</v>
      </c>
      <c r="P101" s="116"/>
    </row>
    <row r="102" spans="1:16" s="13" customFormat="1" x14ac:dyDescent="0.25">
      <c r="A102" s="5">
        <v>81</v>
      </c>
      <c r="B102" s="96" t="s">
        <v>201</v>
      </c>
      <c r="C102" s="94" t="s">
        <v>202</v>
      </c>
      <c r="D102" s="96" t="s">
        <v>9</v>
      </c>
      <c r="E102" s="131" t="s">
        <v>203</v>
      </c>
      <c r="F102" s="67">
        <v>28</v>
      </c>
      <c r="G102" s="91"/>
      <c r="H102" s="90"/>
      <c r="I102" s="90"/>
      <c r="J102" s="90"/>
      <c r="K102" s="91"/>
      <c r="L102" s="97"/>
      <c r="M102" s="82">
        <f t="shared" si="2"/>
        <v>0</v>
      </c>
      <c r="N102" s="46"/>
      <c r="O102" s="84">
        <f t="shared" si="3"/>
        <v>0</v>
      </c>
      <c r="P102" s="116"/>
    </row>
    <row r="103" spans="1:16" x14ac:dyDescent="0.25">
      <c r="A103" s="5">
        <v>82</v>
      </c>
      <c r="B103" s="4" t="s">
        <v>204</v>
      </c>
      <c r="C103" s="50" t="s">
        <v>205</v>
      </c>
      <c r="D103" s="4" t="s">
        <v>9</v>
      </c>
      <c r="E103" s="51" t="s">
        <v>196</v>
      </c>
      <c r="F103" s="59">
        <v>16</v>
      </c>
      <c r="G103" s="43"/>
      <c r="H103" s="44"/>
      <c r="I103" s="44"/>
      <c r="J103" s="44"/>
      <c r="K103" s="43"/>
      <c r="L103" s="45"/>
      <c r="M103" s="82">
        <f t="shared" si="2"/>
        <v>0</v>
      </c>
      <c r="N103" s="46"/>
      <c r="O103" s="84">
        <f t="shared" si="3"/>
        <v>0</v>
      </c>
      <c r="P103" s="116"/>
    </row>
    <row r="104" spans="1:16" x14ac:dyDescent="0.25">
      <c r="A104" s="5">
        <v>83</v>
      </c>
      <c r="B104" s="4" t="s">
        <v>206</v>
      </c>
      <c r="C104" s="50" t="s">
        <v>207</v>
      </c>
      <c r="D104" s="4" t="s">
        <v>9</v>
      </c>
      <c r="E104" s="51" t="s">
        <v>196</v>
      </c>
      <c r="F104" s="59">
        <v>44</v>
      </c>
      <c r="G104" s="43"/>
      <c r="H104" s="44"/>
      <c r="I104" s="44"/>
      <c r="J104" s="44"/>
      <c r="K104" s="43"/>
      <c r="L104" s="45"/>
      <c r="M104" s="82">
        <f t="shared" si="2"/>
        <v>0</v>
      </c>
      <c r="N104" s="46"/>
      <c r="O104" s="84">
        <f t="shared" si="3"/>
        <v>0</v>
      </c>
      <c r="P104" s="116"/>
    </row>
    <row r="105" spans="1:16" x14ac:dyDescent="0.25">
      <c r="A105" s="5">
        <v>84</v>
      </c>
      <c r="B105" s="4" t="s">
        <v>208</v>
      </c>
      <c r="C105" s="50" t="s">
        <v>209</v>
      </c>
      <c r="D105" s="4" t="s">
        <v>9</v>
      </c>
      <c r="E105" s="51" t="s">
        <v>196</v>
      </c>
      <c r="F105" s="59">
        <v>32</v>
      </c>
      <c r="G105" s="43"/>
      <c r="H105" s="44"/>
      <c r="I105" s="44"/>
      <c r="J105" s="44"/>
      <c r="K105" s="43"/>
      <c r="L105" s="45"/>
      <c r="M105" s="82">
        <f t="shared" si="2"/>
        <v>0</v>
      </c>
      <c r="N105" s="46"/>
      <c r="O105" s="84">
        <f t="shared" si="3"/>
        <v>0</v>
      </c>
      <c r="P105" s="116"/>
    </row>
    <row r="106" spans="1:16" x14ac:dyDescent="0.25">
      <c r="A106" s="5">
        <v>85</v>
      </c>
      <c r="B106" s="4" t="s">
        <v>210</v>
      </c>
      <c r="C106" s="50" t="s">
        <v>211</v>
      </c>
      <c r="D106" s="4" t="s">
        <v>9</v>
      </c>
      <c r="E106" s="51" t="s">
        <v>196</v>
      </c>
      <c r="F106" s="59">
        <v>56</v>
      </c>
      <c r="G106" s="43"/>
      <c r="H106" s="44"/>
      <c r="I106" s="44"/>
      <c r="J106" s="44"/>
      <c r="K106" s="43"/>
      <c r="L106" s="45"/>
      <c r="M106" s="82">
        <f t="shared" si="2"/>
        <v>0</v>
      </c>
      <c r="N106" s="46"/>
      <c r="O106" s="84">
        <f t="shared" si="3"/>
        <v>0</v>
      </c>
      <c r="P106" s="116"/>
    </row>
    <row r="107" spans="1:16" x14ac:dyDescent="0.25">
      <c r="A107" s="5">
        <v>86</v>
      </c>
      <c r="B107" s="4" t="s">
        <v>212</v>
      </c>
      <c r="C107" s="50" t="s">
        <v>213</v>
      </c>
      <c r="D107" s="4" t="s">
        <v>9</v>
      </c>
      <c r="E107" s="51" t="s">
        <v>196</v>
      </c>
      <c r="F107" s="59">
        <v>60</v>
      </c>
      <c r="G107" s="43"/>
      <c r="H107" s="44"/>
      <c r="I107" s="44"/>
      <c r="J107" s="44"/>
      <c r="K107" s="43"/>
      <c r="L107" s="45"/>
      <c r="M107" s="82">
        <f t="shared" si="2"/>
        <v>0</v>
      </c>
      <c r="N107" s="46"/>
      <c r="O107" s="84">
        <f t="shared" si="3"/>
        <v>0</v>
      </c>
      <c r="P107" s="116"/>
    </row>
    <row r="108" spans="1:16" x14ac:dyDescent="0.25">
      <c r="A108" s="5">
        <v>87</v>
      </c>
      <c r="B108" s="4" t="s">
        <v>214</v>
      </c>
      <c r="C108" s="50" t="s">
        <v>215</v>
      </c>
      <c r="D108" s="4" t="s">
        <v>9</v>
      </c>
      <c r="E108" s="51" t="s">
        <v>203</v>
      </c>
      <c r="F108" s="59">
        <v>28</v>
      </c>
      <c r="G108" s="43"/>
      <c r="H108" s="44"/>
      <c r="I108" s="44"/>
      <c r="J108" s="44"/>
      <c r="K108" s="43"/>
      <c r="L108" s="45"/>
      <c r="M108" s="82">
        <f t="shared" si="2"/>
        <v>0</v>
      </c>
      <c r="N108" s="46"/>
      <c r="O108" s="84">
        <f t="shared" si="3"/>
        <v>0</v>
      </c>
      <c r="P108" s="116"/>
    </row>
    <row r="109" spans="1:16" x14ac:dyDescent="0.25">
      <c r="A109" s="5">
        <v>88</v>
      </c>
      <c r="B109" s="4" t="s">
        <v>216</v>
      </c>
      <c r="C109" s="50" t="s">
        <v>217</v>
      </c>
      <c r="D109" s="4" t="s">
        <v>9</v>
      </c>
      <c r="E109" s="51" t="s">
        <v>203</v>
      </c>
      <c r="F109" s="59">
        <v>24</v>
      </c>
      <c r="G109" s="43"/>
      <c r="H109" s="44"/>
      <c r="I109" s="44"/>
      <c r="J109" s="44"/>
      <c r="K109" s="43"/>
      <c r="L109" s="45"/>
      <c r="M109" s="82">
        <f t="shared" si="2"/>
        <v>0</v>
      </c>
      <c r="N109" s="46"/>
      <c r="O109" s="84">
        <f t="shared" si="3"/>
        <v>0</v>
      </c>
      <c r="P109" s="116"/>
    </row>
    <row r="110" spans="1:16" x14ac:dyDescent="0.25">
      <c r="A110" s="5">
        <v>89</v>
      </c>
      <c r="B110" s="4" t="s">
        <v>218</v>
      </c>
      <c r="C110" s="50" t="s">
        <v>219</v>
      </c>
      <c r="D110" s="4" t="s">
        <v>9</v>
      </c>
      <c r="E110" s="51" t="s">
        <v>203</v>
      </c>
      <c r="F110" s="59">
        <v>24</v>
      </c>
      <c r="G110" s="43"/>
      <c r="H110" s="44"/>
      <c r="I110" s="44"/>
      <c r="J110" s="44"/>
      <c r="K110" s="43"/>
      <c r="L110" s="45"/>
      <c r="M110" s="82">
        <f t="shared" si="2"/>
        <v>0</v>
      </c>
      <c r="N110" s="46"/>
      <c r="O110" s="84">
        <f t="shared" si="3"/>
        <v>0</v>
      </c>
      <c r="P110" s="116"/>
    </row>
    <row r="111" spans="1:16" x14ac:dyDescent="0.25">
      <c r="A111" s="5">
        <v>90</v>
      </c>
      <c r="B111" s="4" t="s">
        <v>220</v>
      </c>
      <c r="C111" s="50" t="s">
        <v>221</v>
      </c>
      <c r="D111" s="4" t="s">
        <v>9</v>
      </c>
      <c r="E111" s="51" t="s">
        <v>203</v>
      </c>
      <c r="F111" s="59">
        <v>24</v>
      </c>
      <c r="G111" s="43"/>
      <c r="H111" s="44"/>
      <c r="I111" s="44"/>
      <c r="J111" s="44"/>
      <c r="K111" s="43"/>
      <c r="L111" s="45"/>
      <c r="M111" s="82">
        <f>F111*L111</f>
        <v>0</v>
      </c>
      <c r="N111" s="46"/>
      <c r="O111" s="84">
        <f t="shared" si="3"/>
        <v>0</v>
      </c>
      <c r="P111" s="116"/>
    </row>
    <row r="112" spans="1:16" x14ac:dyDescent="0.25">
      <c r="A112" s="5">
        <v>91</v>
      </c>
      <c r="B112" s="4" t="s">
        <v>510</v>
      </c>
      <c r="C112" s="50" t="s">
        <v>222</v>
      </c>
      <c r="D112" s="4" t="s">
        <v>9</v>
      </c>
      <c r="E112" s="51" t="s">
        <v>511</v>
      </c>
      <c r="F112" s="59">
        <v>18</v>
      </c>
      <c r="G112" s="43"/>
      <c r="H112" s="44"/>
      <c r="I112" s="44"/>
      <c r="J112" s="44"/>
      <c r="K112" s="43"/>
      <c r="L112" s="45"/>
      <c r="M112" s="82">
        <f t="shared" si="2"/>
        <v>0</v>
      </c>
      <c r="N112" s="46"/>
      <c r="O112" s="84">
        <f t="shared" si="3"/>
        <v>0</v>
      </c>
      <c r="P112" s="116"/>
    </row>
    <row r="113" spans="1:16" x14ac:dyDescent="0.25">
      <c r="A113" s="5">
        <v>92</v>
      </c>
      <c r="B113" s="4" t="s">
        <v>223</v>
      </c>
      <c r="C113" s="50" t="s">
        <v>224</v>
      </c>
      <c r="D113" s="4" t="s">
        <v>9</v>
      </c>
      <c r="E113" s="51" t="s">
        <v>196</v>
      </c>
      <c r="F113" s="59">
        <v>24</v>
      </c>
      <c r="G113" s="43"/>
      <c r="H113" s="44"/>
      <c r="I113" s="44"/>
      <c r="J113" s="44"/>
      <c r="K113" s="43"/>
      <c r="L113" s="45"/>
      <c r="M113" s="82">
        <f t="shared" si="2"/>
        <v>0</v>
      </c>
      <c r="N113" s="46"/>
      <c r="O113" s="84">
        <f t="shared" si="3"/>
        <v>0</v>
      </c>
      <c r="P113" s="116"/>
    </row>
    <row r="114" spans="1:16" x14ac:dyDescent="0.25">
      <c r="A114" s="5">
        <v>93</v>
      </c>
      <c r="B114" s="4" t="s">
        <v>225</v>
      </c>
      <c r="C114" s="50" t="s">
        <v>226</v>
      </c>
      <c r="D114" s="4" t="s">
        <v>9</v>
      </c>
      <c r="E114" s="51" t="s">
        <v>203</v>
      </c>
      <c r="F114" s="59">
        <v>28</v>
      </c>
      <c r="G114" s="43"/>
      <c r="H114" s="44"/>
      <c r="I114" s="44"/>
      <c r="J114" s="44"/>
      <c r="K114" s="43"/>
      <c r="L114" s="45"/>
      <c r="M114" s="82">
        <f t="shared" si="2"/>
        <v>0</v>
      </c>
      <c r="N114" s="46"/>
      <c r="O114" s="84">
        <f t="shared" si="3"/>
        <v>0</v>
      </c>
      <c r="P114" s="116"/>
    </row>
    <row r="115" spans="1:16" x14ac:dyDescent="0.25">
      <c r="A115" s="5">
        <v>94</v>
      </c>
      <c r="B115" s="4" t="s">
        <v>227</v>
      </c>
      <c r="C115" s="50" t="s">
        <v>228</v>
      </c>
      <c r="D115" s="4" t="s">
        <v>9</v>
      </c>
      <c r="E115" s="51" t="s">
        <v>196</v>
      </c>
      <c r="F115" s="59">
        <v>24</v>
      </c>
      <c r="G115" s="43"/>
      <c r="H115" s="44"/>
      <c r="I115" s="44"/>
      <c r="J115" s="44"/>
      <c r="K115" s="43"/>
      <c r="L115" s="45"/>
      <c r="M115" s="82">
        <f t="shared" si="2"/>
        <v>0</v>
      </c>
      <c r="N115" s="46"/>
      <c r="O115" s="84">
        <f t="shared" si="3"/>
        <v>0</v>
      </c>
      <c r="P115" s="116"/>
    </row>
    <row r="116" spans="1:16" x14ac:dyDescent="0.25">
      <c r="A116" s="5">
        <v>95</v>
      </c>
      <c r="B116" s="4" t="s">
        <v>229</v>
      </c>
      <c r="C116" s="50" t="s">
        <v>230</v>
      </c>
      <c r="D116" s="4" t="s">
        <v>9</v>
      </c>
      <c r="E116" s="51" t="s">
        <v>196</v>
      </c>
      <c r="F116" s="59">
        <v>16</v>
      </c>
      <c r="G116" s="43"/>
      <c r="H116" s="44"/>
      <c r="I116" s="44"/>
      <c r="J116" s="44"/>
      <c r="K116" s="43"/>
      <c r="L116" s="45"/>
      <c r="M116" s="82">
        <f t="shared" si="2"/>
        <v>0</v>
      </c>
      <c r="N116" s="46"/>
      <c r="O116" s="84">
        <f t="shared" si="3"/>
        <v>0</v>
      </c>
      <c r="P116" s="116"/>
    </row>
    <row r="117" spans="1:16" x14ac:dyDescent="0.25">
      <c r="A117" s="5">
        <v>96</v>
      </c>
      <c r="B117" s="4" t="s">
        <v>231</v>
      </c>
      <c r="C117" s="50" t="s">
        <v>232</v>
      </c>
      <c r="D117" s="4" t="s">
        <v>9</v>
      </c>
      <c r="E117" s="51" t="s">
        <v>196</v>
      </c>
      <c r="F117" s="59">
        <v>16</v>
      </c>
      <c r="G117" s="43"/>
      <c r="H117" s="44"/>
      <c r="I117" s="44"/>
      <c r="J117" s="44"/>
      <c r="K117" s="43"/>
      <c r="L117" s="45"/>
      <c r="M117" s="82">
        <f t="shared" si="2"/>
        <v>0</v>
      </c>
      <c r="N117" s="46"/>
      <c r="O117" s="84">
        <f t="shared" si="3"/>
        <v>0</v>
      </c>
      <c r="P117" s="116"/>
    </row>
    <row r="118" spans="1:16" ht="15" customHeight="1" x14ac:dyDescent="0.25">
      <c r="A118" s="201" t="s">
        <v>356</v>
      </c>
      <c r="B118" s="202"/>
      <c r="C118" s="202"/>
      <c r="D118" s="202"/>
      <c r="E118" s="202"/>
      <c r="F118" s="202"/>
      <c r="G118" s="202"/>
      <c r="H118" s="202"/>
      <c r="I118" s="202"/>
      <c r="J118" s="202"/>
      <c r="K118" s="202"/>
      <c r="L118" s="202"/>
      <c r="M118" s="202"/>
      <c r="N118" s="202"/>
      <c r="O118" s="203"/>
      <c r="P118" s="116"/>
    </row>
    <row r="119" spans="1:16" x14ac:dyDescent="0.25">
      <c r="A119" s="5">
        <v>97</v>
      </c>
      <c r="B119" s="4" t="s">
        <v>233</v>
      </c>
      <c r="C119" s="50" t="s">
        <v>234</v>
      </c>
      <c r="D119" s="4" t="s">
        <v>9</v>
      </c>
      <c r="E119" s="51" t="s">
        <v>235</v>
      </c>
      <c r="F119" s="59">
        <v>12</v>
      </c>
      <c r="G119" s="43"/>
      <c r="H119" s="44"/>
      <c r="I119" s="44"/>
      <c r="J119" s="44"/>
      <c r="K119" s="43"/>
      <c r="L119" s="45"/>
      <c r="M119" s="82">
        <f t="shared" si="2"/>
        <v>0</v>
      </c>
      <c r="N119" s="46"/>
      <c r="O119" s="84">
        <f t="shared" si="3"/>
        <v>0</v>
      </c>
      <c r="P119" s="116"/>
    </row>
    <row r="120" spans="1:16" x14ac:dyDescent="0.25">
      <c r="A120" s="5">
        <v>98</v>
      </c>
      <c r="B120" s="4" t="s">
        <v>236</v>
      </c>
      <c r="C120" s="50" t="s">
        <v>237</v>
      </c>
      <c r="D120" s="4" t="s">
        <v>9</v>
      </c>
      <c r="E120" s="51" t="s">
        <v>235</v>
      </c>
      <c r="F120" s="59">
        <v>4</v>
      </c>
      <c r="G120" s="43"/>
      <c r="H120" s="44"/>
      <c r="I120" s="44"/>
      <c r="J120" s="44"/>
      <c r="K120" s="43"/>
      <c r="L120" s="45"/>
      <c r="M120" s="82">
        <f t="shared" si="2"/>
        <v>0</v>
      </c>
      <c r="N120" s="46"/>
      <c r="O120" s="84">
        <f t="shared" si="3"/>
        <v>0</v>
      </c>
      <c r="P120" s="116"/>
    </row>
    <row r="121" spans="1:16" x14ac:dyDescent="0.25">
      <c r="A121" s="5">
        <v>99</v>
      </c>
      <c r="B121" s="4" t="s">
        <v>218</v>
      </c>
      <c r="C121" s="50" t="s">
        <v>238</v>
      </c>
      <c r="D121" s="4" t="s">
        <v>9</v>
      </c>
      <c r="E121" s="51" t="s">
        <v>235</v>
      </c>
      <c r="F121" s="59">
        <v>4</v>
      </c>
      <c r="G121" s="43"/>
      <c r="H121" s="44"/>
      <c r="I121" s="44"/>
      <c r="J121" s="44"/>
      <c r="K121" s="43"/>
      <c r="L121" s="45"/>
      <c r="M121" s="82">
        <f t="shared" si="2"/>
        <v>0</v>
      </c>
      <c r="N121" s="46"/>
      <c r="O121" s="84">
        <f t="shared" si="3"/>
        <v>0</v>
      </c>
      <c r="P121" s="116"/>
    </row>
    <row r="122" spans="1:16" x14ac:dyDescent="0.25">
      <c r="A122" s="5">
        <v>100</v>
      </c>
      <c r="B122" s="4" t="s">
        <v>239</v>
      </c>
      <c r="C122" s="50" t="s">
        <v>240</v>
      </c>
      <c r="D122" s="4" t="s">
        <v>9</v>
      </c>
      <c r="E122" s="51" t="s">
        <v>235</v>
      </c>
      <c r="F122" s="59">
        <v>4</v>
      </c>
      <c r="G122" s="43"/>
      <c r="H122" s="44"/>
      <c r="I122" s="44"/>
      <c r="J122" s="44"/>
      <c r="K122" s="43"/>
      <c r="L122" s="45"/>
      <c r="M122" s="82">
        <f t="shared" si="2"/>
        <v>0</v>
      </c>
      <c r="N122" s="46"/>
      <c r="O122" s="84">
        <f t="shared" si="3"/>
        <v>0</v>
      </c>
      <c r="P122" s="116"/>
    </row>
    <row r="123" spans="1:16" x14ac:dyDescent="0.25">
      <c r="A123" s="5">
        <v>101</v>
      </c>
      <c r="B123" s="4" t="s">
        <v>241</v>
      </c>
      <c r="C123" s="50" t="s">
        <v>242</v>
      </c>
      <c r="D123" s="4" t="s">
        <v>9</v>
      </c>
      <c r="E123" s="51" t="s">
        <v>235</v>
      </c>
      <c r="F123" s="59">
        <v>20</v>
      </c>
      <c r="G123" s="43"/>
      <c r="H123" s="44"/>
      <c r="I123" s="44"/>
      <c r="J123" s="44"/>
      <c r="K123" s="43"/>
      <c r="L123" s="45"/>
      <c r="M123" s="82">
        <f t="shared" si="2"/>
        <v>0</v>
      </c>
      <c r="N123" s="46"/>
      <c r="O123" s="84">
        <f t="shared" si="3"/>
        <v>0</v>
      </c>
      <c r="P123" s="116"/>
    </row>
    <row r="124" spans="1:16" x14ac:dyDescent="0.25">
      <c r="A124" s="5">
        <v>102</v>
      </c>
      <c r="B124" s="4" t="s">
        <v>243</v>
      </c>
      <c r="C124" s="50" t="s">
        <v>244</v>
      </c>
      <c r="D124" s="4" t="s">
        <v>9</v>
      </c>
      <c r="E124" s="51" t="s">
        <v>235</v>
      </c>
      <c r="F124" s="59">
        <v>4</v>
      </c>
      <c r="G124" s="43"/>
      <c r="H124" s="44"/>
      <c r="I124" s="44"/>
      <c r="J124" s="44"/>
      <c r="K124" s="43"/>
      <c r="L124" s="45"/>
      <c r="M124" s="82">
        <f t="shared" si="2"/>
        <v>0</v>
      </c>
      <c r="N124" s="46"/>
      <c r="O124" s="84">
        <f t="shared" si="3"/>
        <v>0</v>
      </c>
      <c r="P124" s="116"/>
    </row>
    <row r="125" spans="1:16" x14ac:dyDescent="0.25">
      <c r="A125" s="5">
        <v>103</v>
      </c>
      <c r="B125" s="4" t="s">
        <v>245</v>
      </c>
      <c r="C125" s="50" t="s">
        <v>246</v>
      </c>
      <c r="D125" s="4" t="s">
        <v>9</v>
      </c>
      <c r="E125" s="51" t="s">
        <v>235</v>
      </c>
      <c r="F125" s="59">
        <v>4</v>
      </c>
      <c r="G125" s="43"/>
      <c r="H125" s="44"/>
      <c r="I125" s="44"/>
      <c r="J125" s="44"/>
      <c r="K125" s="43"/>
      <c r="L125" s="45"/>
      <c r="M125" s="82">
        <f t="shared" si="2"/>
        <v>0</v>
      </c>
      <c r="N125" s="46"/>
      <c r="O125" s="84">
        <f t="shared" si="3"/>
        <v>0</v>
      </c>
      <c r="P125" s="116"/>
    </row>
    <row r="126" spans="1:16" x14ac:dyDescent="0.25">
      <c r="A126" s="5">
        <v>104</v>
      </c>
      <c r="B126" s="4" t="s">
        <v>247</v>
      </c>
      <c r="C126" s="50" t="s">
        <v>248</v>
      </c>
      <c r="D126" s="4" t="s">
        <v>9</v>
      </c>
      <c r="E126" s="51" t="s">
        <v>235</v>
      </c>
      <c r="F126" s="59">
        <v>4</v>
      </c>
      <c r="G126" s="43"/>
      <c r="H126" s="44"/>
      <c r="I126" s="44"/>
      <c r="J126" s="44"/>
      <c r="K126" s="43"/>
      <c r="L126" s="45"/>
      <c r="M126" s="82">
        <f t="shared" si="2"/>
        <v>0</v>
      </c>
      <c r="N126" s="46"/>
      <c r="O126" s="84">
        <f t="shared" si="3"/>
        <v>0</v>
      </c>
      <c r="P126" s="116"/>
    </row>
    <row r="127" spans="1:16" x14ac:dyDescent="0.25">
      <c r="A127" s="5">
        <v>105</v>
      </c>
      <c r="B127" s="4" t="s">
        <v>249</v>
      </c>
      <c r="C127" s="50" t="s">
        <v>250</v>
      </c>
      <c r="D127" s="4" t="s">
        <v>9</v>
      </c>
      <c r="E127" s="51" t="s">
        <v>251</v>
      </c>
      <c r="F127" s="59">
        <v>2</v>
      </c>
      <c r="G127" s="43"/>
      <c r="H127" s="44"/>
      <c r="I127" s="44"/>
      <c r="J127" s="44"/>
      <c r="K127" s="43"/>
      <c r="L127" s="45"/>
      <c r="M127" s="82">
        <f t="shared" si="2"/>
        <v>0</v>
      </c>
      <c r="N127" s="46"/>
      <c r="O127" s="84">
        <f t="shared" si="3"/>
        <v>0</v>
      </c>
      <c r="P127" s="116"/>
    </row>
    <row r="128" spans="1:16" x14ac:dyDescent="0.25">
      <c r="A128" s="5">
        <v>106</v>
      </c>
      <c r="B128" s="4" t="s">
        <v>252</v>
      </c>
      <c r="C128" s="50" t="s">
        <v>253</v>
      </c>
      <c r="D128" s="4" t="s">
        <v>9</v>
      </c>
      <c r="E128" s="51" t="s">
        <v>235</v>
      </c>
      <c r="F128" s="59">
        <v>8</v>
      </c>
      <c r="G128" s="43"/>
      <c r="H128" s="44"/>
      <c r="I128" s="44"/>
      <c r="J128" s="44"/>
      <c r="K128" s="43"/>
      <c r="L128" s="45"/>
      <c r="M128" s="82">
        <f t="shared" si="2"/>
        <v>0</v>
      </c>
      <c r="N128" s="46"/>
      <c r="O128" s="84">
        <f t="shared" si="3"/>
        <v>0</v>
      </c>
      <c r="P128" s="116"/>
    </row>
    <row r="129" spans="1:16" x14ac:dyDescent="0.25">
      <c r="A129" s="5">
        <v>107</v>
      </c>
      <c r="B129" s="4" t="s">
        <v>254</v>
      </c>
      <c r="C129" s="50" t="s">
        <v>255</v>
      </c>
      <c r="D129" s="4" t="s">
        <v>9</v>
      </c>
      <c r="E129" s="51" t="s">
        <v>235</v>
      </c>
      <c r="F129" s="59">
        <v>8</v>
      </c>
      <c r="G129" s="43"/>
      <c r="H129" s="44"/>
      <c r="I129" s="44"/>
      <c r="J129" s="44"/>
      <c r="K129" s="43"/>
      <c r="L129" s="45"/>
      <c r="M129" s="82">
        <f t="shared" si="2"/>
        <v>0</v>
      </c>
      <c r="N129" s="46"/>
      <c r="O129" s="84">
        <f t="shared" si="3"/>
        <v>0</v>
      </c>
      <c r="P129" s="116"/>
    </row>
    <row r="130" spans="1:16" x14ac:dyDescent="0.25">
      <c r="A130" s="5">
        <v>108</v>
      </c>
      <c r="B130" s="4" t="s">
        <v>256</v>
      </c>
      <c r="C130" s="50" t="s">
        <v>257</v>
      </c>
      <c r="D130" s="4" t="s">
        <v>9</v>
      </c>
      <c r="E130" s="51" t="s">
        <v>235</v>
      </c>
      <c r="F130" s="59">
        <v>8</v>
      </c>
      <c r="G130" s="43"/>
      <c r="H130" s="44"/>
      <c r="I130" s="44"/>
      <c r="J130" s="44"/>
      <c r="K130" s="43"/>
      <c r="L130" s="45"/>
      <c r="M130" s="82">
        <f t="shared" si="2"/>
        <v>0</v>
      </c>
      <c r="N130" s="46"/>
      <c r="O130" s="84">
        <f t="shared" si="3"/>
        <v>0</v>
      </c>
      <c r="P130" s="116"/>
    </row>
    <row r="131" spans="1:16" ht="15" customHeight="1" x14ac:dyDescent="0.25">
      <c r="A131" s="201" t="s">
        <v>357</v>
      </c>
      <c r="B131" s="202"/>
      <c r="C131" s="202"/>
      <c r="D131" s="202"/>
      <c r="E131" s="202"/>
      <c r="F131" s="202"/>
      <c r="G131" s="202"/>
      <c r="H131" s="202"/>
      <c r="I131" s="202"/>
      <c r="J131" s="202"/>
      <c r="K131" s="202"/>
      <c r="L131" s="202"/>
      <c r="M131" s="202"/>
      <c r="N131" s="202"/>
      <c r="O131" s="203"/>
      <c r="P131" s="116"/>
    </row>
    <row r="132" spans="1:16" x14ac:dyDescent="0.25">
      <c r="A132" s="5">
        <v>109</v>
      </c>
      <c r="B132" s="4" t="s">
        <v>258</v>
      </c>
      <c r="C132" s="50" t="s">
        <v>259</v>
      </c>
      <c r="D132" s="4" t="s">
        <v>9</v>
      </c>
      <c r="E132" s="51" t="s">
        <v>260</v>
      </c>
      <c r="F132" s="59">
        <v>4</v>
      </c>
      <c r="G132" s="43"/>
      <c r="H132" s="44"/>
      <c r="I132" s="44"/>
      <c r="J132" s="44"/>
      <c r="K132" s="43"/>
      <c r="L132" s="45"/>
      <c r="M132" s="82">
        <f t="shared" si="2"/>
        <v>0</v>
      </c>
      <c r="N132" s="46"/>
      <c r="O132" s="84">
        <f t="shared" si="3"/>
        <v>0</v>
      </c>
      <c r="P132" s="116"/>
    </row>
    <row r="133" spans="1:16" x14ac:dyDescent="0.25">
      <c r="A133" s="5">
        <v>110</v>
      </c>
      <c r="B133" s="4" t="s">
        <v>261</v>
      </c>
      <c r="C133" s="50" t="s">
        <v>262</v>
      </c>
      <c r="D133" s="4" t="s">
        <v>9</v>
      </c>
      <c r="E133" s="51" t="s">
        <v>260</v>
      </c>
      <c r="F133" s="59">
        <v>6</v>
      </c>
      <c r="G133" s="43"/>
      <c r="H133" s="44"/>
      <c r="I133" s="44"/>
      <c r="J133" s="44"/>
      <c r="K133" s="43"/>
      <c r="L133" s="45"/>
      <c r="M133" s="82">
        <f t="shared" si="2"/>
        <v>0</v>
      </c>
      <c r="N133" s="46"/>
      <c r="O133" s="84">
        <f t="shared" si="3"/>
        <v>0</v>
      </c>
      <c r="P133" s="116"/>
    </row>
    <row r="134" spans="1:16" x14ac:dyDescent="0.25">
      <c r="A134" s="5">
        <v>111</v>
      </c>
      <c r="B134" s="4" t="s">
        <v>263</v>
      </c>
      <c r="C134" s="50" t="s">
        <v>264</v>
      </c>
      <c r="D134" s="4" t="s">
        <v>9</v>
      </c>
      <c r="E134" s="51" t="s">
        <v>260</v>
      </c>
      <c r="F134" s="59">
        <v>4</v>
      </c>
      <c r="G134" s="43"/>
      <c r="H134" s="44"/>
      <c r="I134" s="44"/>
      <c r="J134" s="44"/>
      <c r="K134" s="43"/>
      <c r="L134" s="45"/>
      <c r="M134" s="82">
        <f t="shared" si="2"/>
        <v>0</v>
      </c>
      <c r="N134" s="46"/>
      <c r="O134" s="84">
        <f t="shared" si="3"/>
        <v>0</v>
      </c>
      <c r="P134" s="116"/>
    </row>
    <row r="135" spans="1:16" x14ac:dyDescent="0.25">
      <c r="A135" s="5">
        <v>112</v>
      </c>
      <c r="B135" s="4" t="s">
        <v>265</v>
      </c>
      <c r="C135" s="50" t="s">
        <v>266</v>
      </c>
      <c r="D135" s="4" t="s">
        <v>9</v>
      </c>
      <c r="E135" s="51" t="s">
        <v>260</v>
      </c>
      <c r="F135" s="59">
        <v>4</v>
      </c>
      <c r="G135" s="43"/>
      <c r="H135" s="44"/>
      <c r="I135" s="44"/>
      <c r="J135" s="44"/>
      <c r="K135" s="43"/>
      <c r="L135" s="45"/>
      <c r="M135" s="82">
        <f t="shared" si="2"/>
        <v>0</v>
      </c>
      <c r="N135" s="46"/>
      <c r="O135" s="84">
        <f t="shared" si="3"/>
        <v>0</v>
      </c>
      <c r="P135" s="116"/>
    </row>
    <row r="136" spans="1:16" x14ac:dyDescent="0.25">
      <c r="A136" s="5">
        <v>113</v>
      </c>
      <c r="B136" s="4" t="s">
        <v>267</v>
      </c>
      <c r="C136" s="50" t="s">
        <v>268</v>
      </c>
      <c r="D136" s="4" t="s">
        <v>9</v>
      </c>
      <c r="E136" s="51" t="s">
        <v>260</v>
      </c>
      <c r="F136" s="59">
        <v>4</v>
      </c>
      <c r="G136" s="43"/>
      <c r="H136" s="44"/>
      <c r="I136" s="44"/>
      <c r="J136" s="44"/>
      <c r="K136" s="43"/>
      <c r="L136" s="45"/>
      <c r="M136" s="82">
        <f t="shared" si="2"/>
        <v>0</v>
      </c>
      <c r="N136" s="46"/>
      <c r="O136" s="84">
        <f t="shared" si="3"/>
        <v>0</v>
      </c>
      <c r="P136" s="116"/>
    </row>
    <row r="137" spans="1:16" x14ac:dyDescent="0.25">
      <c r="A137" s="5">
        <v>114</v>
      </c>
      <c r="B137" s="4" t="s">
        <v>269</v>
      </c>
      <c r="C137" s="50" t="s">
        <v>270</v>
      </c>
      <c r="D137" s="4" t="s">
        <v>9</v>
      </c>
      <c r="E137" s="51" t="s">
        <v>260</v>
      </c>
      <c r="F137" s="59">
        <v>4</v>
      </c>
      <c r="G137" s="43"/>
      <c r="H137" s="44"/>
      <c r="I137" s="44"/>
      <c r="J137" s="44"/>
      <c r="K137" s="43"/>
      <c r="L137" s="45"/>
      <c r="M137" s="82">
        <f t="shared" si="2"/>
        <v>0</v>
      </c>
      <c r="N137" s="46"/>
      <c r="O137" s="84">
        <f t="shared" si="3"/>
        <v>0</v>
      </c>
      <c r="P137" s="116"/>
    </row>
    <row r="138" spans="1:16" x14ac:dyDescent="0.25">
      <c r="A138" s="5">
        <v>115</v>
      </c>
      <c r="B138" s="4" t="s">
        <v>271</v>
      </c>
      <c r="C138" s="50" t="s">
        <v>272</v>
      </c>
      <c r="D138" s="4" t="s">
        <v>9</v>
      </c>
      <c r="E138" s="51" t="s">
        <v>260</v>
      </c>
      <c r="F138" s="59">
        <v>8</v>
      </c>
      <c r="G138" s="43"/>
      <c r="H138" s="44"/>
      <c r="I138" s="44"/>
      <c r="J138" s="44"/>
      <c r="K138" s="43"/>
      <c r="L138" s="45"/>
      <c r="M138" s="82">
        <f>F138*L138</f>
        <v>0</v>
      </c>
      <c r="N138" s="46"/>
      <c r="O138" s="84">
        <f t="shared" si="3"/>
        <v>0</v>
      </c>
      <c r="P138" s="116"/>
    </row>
    <row r="139" spans="1:16" x14ac:dyDescent="0.25">
      <c r="A139" s="5">
        <v>116</v>
      </c>
      <c r="B139" s="4" t="s">
        <v>273</v>
      </c>
      <c r="C139" s="50" t="s">
        <v>274</v>
      </c>
      <c r="D139" s="4" t="s">
        <v>9</v>
      </c>
      <c r="E139" s="51" t="s">
        <v>260</v>
      </c>
      <c r="F139" s="59">
        <v>4</v>
      </c>
      <c r="G139" s="43"/>
      <c r="H139" s="44"/>
      <c r="I139" s="44"/>
      <c r="J139" s="44"/>
      <c r="K139" s="43"/>
      <c r="L139" s="45"/>
      <c r="M139" s="82">
        <f t="shared" si="2"/>
        <v>0</v>
      </c>
      <c r="N139" s="46"/>
      <c r="O139" s="84">
        <f t="shared" si="3"/>
        <v>0</v>
      </c>
      <c r="P139" s="116"/>
    </row>
    <row r="140" spans="1:16" x14ac:dyDescent="0.25">
      <c r="A140" s="5">
        <v>117</v>
      </c>
      <c r="B140" s="4" t="s">
        <v>275</v>
      </c>
      <c r="C140" s="50" t="s">
        <v>276</v>
      </c>
      <c r="D140" s="4" t="s">
        <v>9</v>
      </c>
      <c r="E140" s="51" t="s">
        <v>260</v>
      </c>
      <c r="F140" s="59">
        <v>4</v>
      </c>
      <c r="G140" s="43"/>
      <c r="H140" s="44"/>
      <c r="I140" s="44"/>
      <c r="J140" s="44"/>
      <c r="K140" s="43"/>
      <c r="L140" s="45"/>
      <c r="M140" s="82">
        <f t="shared" si="2"/>
        <v>0</v>
      </c>
      <c r="N140" s="46"/>
      <c r="O140" s="84">
        <f t="shared" si="3"/>
        <v>0</v>
      </c>
      <c r="P140" s="116"/>
    </row>
    <row r="141" spans="1:16" x14ac:dyDescent="0.25">
      <c r="A141" s="5">
        <v>118</v>
      </c>
      <c r="B141" s="4" t="s">
        <v>277</v>
      </c>
      <c r="C141" s="50" t="s">
        <v>278</v>
      </c>
      <c r="D141" s="4" t="s">
        <v>9</v>
      </c>
      <c r="E141" s="51" t="s">
        <v>260</v>
      </c>
      <c r="F141" s="59">
        <v>4</v>
      </c>
      <c r="G141" s="43"/>
      <c r="H141" s="44"/>
      <c r="I141" s="44"/>
      <c r="J141" s="44"/>
      <c r="K141" s="43"/>
      <c r="L141" s="45"/>
      <c r="M141" s="82">
        <f t="shared" si="2"/>
        <v>0</v>
      </c>
      <c r="N141" s="46"/>
      <c r="O141" s="84">
        <f t="shared" si="3"/>
        <v>0</v>
      </c>
      <c r="P141" s="116"/>
    </row>
    <row r="142" spans="1:16" x14ac:dyDescent="0.25">
      <c r="A142" s="5">
        <v>119</v>
      </c>
      <c r="B142" s="4" t="s">
        <v>279</v>
      </c>
      <c r="C142" s="50" t="s">
        <v>280</v>
      </c>
      <c r="D142" s="4" t="s">
        <v>9</v>
      </c>
      <c r="E142" s="51" t="s">
        <v>260</v>
      </c>
      <c r="F142" s="59">
        <v>4</v>
      </c>
      <c r="G142" s="43"/>
      <c r="H142" s="44"/>
      <c r="I142" s="44"/>
      <c r="J142" s="44"/>
      <c r="K142" s="43"/>
      <c r="L142" s="45"/>
      <c r="M142" s="82">
        <f t="shared" ref="M142:M164" si="4">F142*L142</f>
        <v>0</v>
      </c>
      <c r="N142" s="46"/>
      <c r="O142" s="84">
        <f t="shared" ref="O142:O164" si="5">M142+(M142*N142%)</f>
        <v>0</v>
      </c>
      <c r="P142" s="116"/>
    </row>
    <row r="143" spans="1:16" x14ac:dyDescent="0.25">
      <c r="A143" s="5">
        <v>120</v>
      </c>
      <c r="B143" s="4" t="s">
        <v>281</v>
      </c>
      <c r="C143" s="50" t="s">
        <v>282</v>
      </c>
      <c r="D143" s="4" t="s">
        <v>9</v>
      </c>
      <c r="E143" s="51" t="s">
        <v>260</v>
      </c>
      <c r="F143" s="59">
        <v>4</v>
      </c>
      <c r="G143" s="43"/>
      <c r="H143" s="44"/>
      <c r="I143" s="44"/>
      <c r="J143" s="44"/>
      <c r="K143" s="43"/>
      <c r="L143" s="45"/>
      <c r="M143" s="82">
        <f t="shared" si="4"/>
        <v>0</v>
      </c>
      <c r="N143" s="46"/>
      <c r="O143" s="84">
        <f t="shared" si="5"/>
        <v>0</v>
      </c>
      <c r="P143" s="116"/>
    </row>
    <row r="144" spans="1:16" x14ac:dyDescent="0.25">
      <c r="A144" s="5">
        <v>121</v>
      </c>
      <c r="B144" s="4" t="s">
        <v>283</v>
      </c>
      <c r="C144" s="50" t="s">
        <v>284</v>
      </c>
      <c r="D144" s="4" t="s">
        <v>9</v>
      </c>
      <c r="E144" s="51" t="s">
        <v>260</v>
      </c>
      <c r="F144" s="59">
        <v>4</v>
      </c>
      <c r="G144" s="43"/>
      <c r="H144" s="44"/>
      <c r="I144" s="44"/>
      <c r="J144" s="44"/>
      <c r="K144" s="43"/>
      <c r="L144" s="45"/>
      <c r="M144" s="82">
        <f t="shared" si="4"/>
        <v>0</v>
      </c>
      <c r="N144" s="46"/>
      <c r="O144" s="84">
        <f t="shared" si="5"/>
        <v>0</v>
      </c>
      <c r="P144" s="116"/>
    </row>
    <row r="145" spans="1:16" x14ac:dyDescent="0.25">
      <c r="A145" s="5">
        <v>122</v>
      </c>
      <c r="B145" s="4" t="s">
        <v>285</v>
      </c>
      <c r="C145" s="50" t="s">
        <v>286</v>
      </c>
      <c r="D145" s="4" t="s">
        <v>9</v>
      </c>
      <c r="E145" s="51" t="s">
        <v>287</v>
      </c>
      <c r="F145" s="59">
        <v>4</v>
      </c>
      <c r="G145" s="43"/>
      <c r="H145" s="44"/>
      <c r="I145" s="44"/>
      <c r="J145" s="44"/>
      <c r="K145" s="43"/>
      <c r="L145" s="45"/>
      <c r="M145" s="82">
        <f t="shared" si="4"/>
        <v>0</v>
      </c>
      <c r="N145" s="46"/>
      <c r="O145" s="84">
        <f t="shared" si="5"/>
        <v>0</v>
      </c>
      <c r="P145" s="116"/>
    </row>
    <row r="146" spans="1:16" x14ac:dyDescent="0.25">
      <c r="A146" s="5">
        <v>123</v>
      </c>
      <c r="B146" s="4" t="s">
        <v>288</v>
      </c>
      <c r="C146" s="50" t="s">
        <v>289</v>
      </c>
      <c r="D146" s="4" t="s">
        <v>9</v>
      </c>
      <c r="E146" s="51" t="s">
        <v>287</v>
      </c>
      <c r="F146" s="59">
        <v>12</v>
      </c>
      <c r="G146" s="43"/>
      <c r="H146" s="44"/>
      <c r="I146" s="44"/>
      <c r="J146" s="44"/>
      <c r="K146" s="43"/>
      <c r="L146" s="45"/>
      <c r="M146" s="82">
        <f t="shared" si="4"/>
        <v>0</v>
      </c>
      <c r="N146" s="46"/>
      <c r="O146" s="84">
        <f t="shared" si="5"/>
        <v>0</v>
      </c>
      <c r="P146" s="116"/>
    </row>
    <row r="147" spans="1:16" x14ac:dyDescent="0.25">
      <c r="A147" s="5">
        <v>124</v>
      </c>
      <c r="B147" s="4" t="s">
        <v>290</v>
      </c>
      <c r="C147" s="50" t="s">
        <v>291</v>
      </c>
      <c r="D147" s="4" t="s">
        <v>9</v>
      </c>
      <c r="E147" s="51" t="s">
        <v>287</v>
      </c>
      <c r="F147" s="59">
        <v>4</v>
      </c>
      <c r="G147" s="43"/>
      <c r="H147" s="44"/>
      <c r="I147" s="44"/>
      <c r="J147" s="44"/>
      <c r="K147" s="43"/>
      <c r="L147" s="45"/>
      <c r="M147" s="82">
        <f t="shared" si="4"/>
        <v>0</v>
      </c>
      <c r="N147" s="46"/>
      <c r="O147" s="84">
        <f t="shared" si="5"/>
        <v>0</v>
      </c>
      <c r="P147" s="116"/>
    </row>
    <row r="148" spans="1:16" x14ac:dyDescent="0.25">
      <c r="A148" s="5">
        <v>125</v>
      </c>
      <c r="B148" s="4" t="s">
        <v>292</v>
      </c>
      <c r="C148" s="50" t="s">
        <v>293</v>
      </c>
      <c r="D148" s="4" t="s">
        <v>9</v>
      </c>
      <c r="E148" s="51" t="s">
        <v>287</v>
      </c>
      <c r="F148" s="59">
        <v>8</v>
      </c>
      <c r="G148" s="43"/>
      <c r="H148" s="44"/>
      <c r="I148" s="44"/>
      <c r="J148" s="44"/>
      <c r="K148" s="43"/>
      <c r="L148" s="45"/>
      <c r="M148" s="82">
        <f t="shared" si="4"/>
        <v>0</v>
      </c>
      <c r="N148" s="46"/>
      <c r="O148" s="84">
        <f t="shared" si="5"/>
        <v>0</v>
      </c>
      <c r="P148" s="116"/>
    </row>
    <row r="149" spans="1:16" x14ac:dyDescent="0.25">
      <c r="A149" s="5">
        <v>126</v>
      </c>
      <c r="B149" s="4" t="s">
        <v>294</v>
      </c>
      <c r="C149" s="50" t="s">
        <v>295</v>
      </c>
      <c r="D149" s="4" t="s">
        <v>9</v>
      </c>
      <c r="E149" s="51" t="s">
        <v>260</v>
      </c>
      <c r="F149" s="59">
        <v>4</v>
      </c>
      <c r="G149" s="43"/>
      <c r="H149" s="44"/>
      <c r="I149" s="44"/>
      <c r="J149" s="44"/>
      <c r="K149" s="43"/>
      <c r="L149" s="45"/>
      <c r="M149" s="82">
        <f t="shared" si="4"/>
        <v>0</v>
      </c>
      <c r="N149" s="46"/>
      <c r="O149" s="84">
        <f t="shared" si="5"/>
        <v>0</v>
      </c>
      <c r="P149" s="116"/>
    </row>
    <row r="150" spans="1:16" x14ac:dyDescent="0.25">
      <c r="A150" s="5">
        <v>127</v>
      </c>
      <c r="B150" s="4" t="s">
        <v>296</v>
      </c>
      <c r="C150" s="50" t="s">
        <v>297</v>
      </c>
      <c r="D150" s="4" t="s">
        <v>9</v>
      </c>
      <c r="E150" s="51" t="s">
        <v>260</v>
      </c>
      <c r="F150" s="59">
        <v>4</v>
      </c>
      <c r="G150" s="43"/>
      <c r="H150" s="44"/>
      <c r="I150" s="44"/>
      <c r="J150" s="44"/>
      <c r="K150" s="43"/>
      <c r="L150" s="45"/>
      <c r="M150" s="82">
        <f t="shared" si="4"/>
        <v>0</v>
      </c>
      <c r="N150" s="46"/>
      <c r="O150" s="84">
        <f t="shared" si="5"/>
        <v>0</v>
      </c>
      <c r="P150" s="116"/>
    </row>
    <row r="151" spans="1:16" ht="15" x14ac:dyDescent="0.25">
      <c r="A151" s="201" t="s">
        <v>441</v>
      </c>
      <c r="B151" s="202"/>
      <c r="C151" s="202"/>
      <c r="D151" s="202"/>
      <c r="E151" s="202"/>
      <c r="F151" s="202"/>
      <c r="G151" s="202"/>
      <c r="H151" s="202"/>
      <c r="I151" s="202"/>
      <c r="J151" s="202"/>
      <c r="K151" s="202"/>
      <c r="L151" s="202"/>
      <c r="M151" s="202"/>
      <c r="N151" s="202"/>
      <c r="O151" s="203"/>
      <c r="P151" s="116"/>
    </row>
    <row r="152" spans="1:16" x14ac:dyDescent="0.25">
      <c r="A152" s="5">
        <v>128</v>
      </c>
      <c r="B152" s="4" t="s">
        <v>298</v>
      </c>
      <c r="C152" s="50" t="s">
        <v>299</v>
      </c>
      <c r="D152" s="4" t="s">
        <v>9</v>
      </c>
      <c r="E152" s="51" t="s">
        <v>579</v>
      </c>
      <c r="F152" s="59">
        <v>2</v>
      </c>
      <c r="G152" s="43"/>
      <c r="H152" s="44"/>
      <c r="I152" s="44"/>
      <c r="J152" s="44"/>
      <c r="K152" s="43"/>
      <c r="L152" s="45"/>
      <c r="M152" s="82">
        <f t="shared" si="4"/>
        <v>0</v>
      </c>
      <c r="N152" s="46"/>
      <c r="O152" s="84">
        <f t="shared" si="5"/>
        <v>0</v>
      </c>
      <c r="P152" s="116"/>
    </row>
    <row r="153" spans="1:16" x14ac:dyDescent="0.25">
      <c r="A153" s="5">
        <v>129</v>
      </c>
      <c r="B153" s="4" t="s">
        <v>300</v>
      </c>
      <c r="C153" s="50" t="s">
        <v>301</v>
      </c>
      <c r="D153" s="4" t="s">
        <v>9</v>
      </c>
      <c r="E153" s="51" t="s">
        <v>302</v>
      </c>
      <c r="F153" s="59">
        <v>2</v>
      </c>
      <c r="G153" s="43"/>
      <c r="H153" s="44"/>
      <c r="I153" s="44"/>
      <c r="J153" s="44"/>
      <c r="K153" s="43"/>
      <c r="L153" s="45"/>
      <c r="M153" s="82">
        <f t="shared" si="4"/>
        <v>0</v>
      </c>
      <c r="N153" s="46"/>
      <c r="O153" s="84">
        <f t="shared" si="5"/>
        <v>0</v>
      </c>
      <c r="P153" s="116"/>
    </row>
    <row r="154" spans="1:16" x14ac:dyDescent="0.25">
      <c r="A154" s="5">
        <v>130</v>
      </c>
      <c r="B154" s="4" t="s">
        <v>303</v>
      </c>
      <c r="C154" s="50" t="s">
        <v>304</v>
      </c>
      <c r="D154" s="4" t="s">
        <v>9</v>
      </c>
      <c r="E154" s="51" t="s">
        <v>305</v>
      </c>
      <c r="F154" s="59">
        <v>36</v>
      </c>
      <c r="G154" s="43"/>
      <c r="H154" s="44"/>
      <c r="I154" s="44"/>
      <c r="J154" s="44"/>
      <c r="K154" s="43"/>
      <c r="L154" s="45"/>
      <c r="M154" s="82">
        <f t="shared" si="4"/>
        <v>0</v>
      </c>
      <c r="N154" s="46"/>
      <c r="O154" s="84">
        <f t="shared" si="5"/>
        <v>0</v>
      </c>
      <c r="P154" s="116"/>
    </row>
    <row r="155" spans="1:16" x14ac:dyDescent="0.25">
      <c r="A155" s="5">
        <v>131</v>
      </c>
      <c r="B155" s="4" t="s">
        <v>306</v>
      </c>
      <c r="C155" s="50" t="s">
        <v>307</v>
      </c>
      <c r="D155" s="4" t="s">
        <v>9</v>
      </c>
      <c r="E155" s="51" t="s">
        <v>305</v>
      </c>
      <c r="F155" s="59">
        <v>30</v>
      </c>
      <c r="G155" s="43"/>
      <c r="H155" s="44"/>
      <c r="I155" s="44"/>
      <c r="J155" s="44"/>
      <c r="K155" s="43"/>
      <c r="L155" s="45"/>
      <c r="M155" s="82">
        <f t="shared" si="4"/>
        <v>0</v>
      </c>
      <c r="N155" s="46"/>
      <c r="O155" s="84">
        <f t="shared" si="5"/>
        <v>0</v>
      </c>
      <c r="P155" s="116"/>
    </row>
    <row r="156" spans="1:16" x14ac:dyDescent="0.25">
      <c r="A156" s="5">
        <v>132</v>
      </c>
      <c r="B156" s="4" t="s">
        <v>308</v>
      </c>
      <c r="C156" s="50" t="s">
        <v>309</v>
      </c>
      <c r="D156" s="4" t="s">
        <v>9</v>
      </c>
      <c r="E156" s="51" t="s">
        <v>310</v>
      </c>
      <c r="F156" s="59">
        <v>200</v>
      </c>
      <c r="G156" s="43"/>
      <c r="H156" s="44"/>
      <c r="I156" s="44"/>
      <c r="J156" s="44"/>
      <c r="K156" s="43"/>
      <c r="L156" s="45"/>
      <c r="M156" s="82">
        <f t="shared" si="4"/>
        <v>0</v>
      </c>
      <c r="N156" s="46"/>
      <c r="O156" s="84">
        <f t="shared" si="5"/>
        <v>0</v>
      </c>
      <c r="P156" s="116"/>
    </row>
    <row r="157" spans="1:16" x14ac:dyDescent="0.25">
      <c r="A157" s="5">
        <v>133</v>
      </c>
      <c r="B157" s="4" t="s">
        <v>311</v>
      </c>
      <c r="C157" s="50" t="s">
        <v>312</v>
      </c>
      <c r="D157" s="4" t="s">
        <v>9</v>
      </c>
      <c r="E157" s="51" t="s">
        <v>313</v>
      </c>
      <c r="F157" s="59">
        <v>72</v>
      </c>
      <c r="G157" s="43"/>
      <c r="H157" s="44"/>
      <c r="I157" s="44"/>
      <c r="J157" s="44"/>
      <c r="K157" s="43"/>
      <c r="L157" s="45"/>
      <c r="M157" s="82">
        <f t="shared" si="4"/>
        <v>0</v>
      </c>
      <c r="N157" s="46"/>
      <c r="O157" s="84">
        <f t="shared" si="5"/>
        <v>0</v>
      </c>
      <c r="P157" s="116"/>
    </row>
    <row r="158" spans="1:16" x14ac:dyDescent="0.25">
      <c r="A158" s="5">
        <v>134</v>
      </c>
      <c r="B158" s="4" t="s">
        <v>314</v>
      </c>
      <c r="C158" s="50" t="s">
        <v>315</v>
      </c>
      <c r="D158" s="4" t="s">
        <v>9</v>
      </c>
      <c r="E158" s="51" t="s">
        <v>316</v>
      </c>
      <c r="F158" s="59">
        <v>108</v>
      </c>
      <c r="G158" s="43"/>
      <c r="H158" s="44"/>
      <c r="I158" s="44"/>
      <c r="J158" s="44"/>
      <c r="K158" s="43"/>
      <c r="L158" s="45"/>
      <c r="M158" s="82">
        <f t="shared" si="4"/>
        <v>0</v>
      </c>
      <c r="N158" s="46"/>
      <c r="O158" s="84">
        <f t="shared" si="5"/>
        <v>0</v>
      </c>
      <c r="P158" s="116"/>
    </row>
    <row r="159" spans="1:16" x14ac:dyDescent="0.25">
      <c r="A159" s="5">
        <v>136</v>
      </c>
      <c r="B159" s="65"/>
      <c r="C159" s="50" t="s">
        <v>317</v>
      </c>
      <c r="D159" s="4" t="s">
        <v>8</v>
      </c>
      <c r="E159" s="51" t="s">
        <v>585</v>
      </c>
      <c r="F159" s="59">
        <v>2</v>
      </c>
      <c r="G159" s="43"/>
      <c r="H159" s="44"/>
      <c r="I159" s="44"/>
      <c r="J159" s="44"/>
      <c r="K159" s="43"/>
      <c r="L159" s="45"/>
      <c r="M159" s="82">
        <f t="shared" si="4"/>
        <v>0</v>
      </c>
      <c r="N159" s="46"/>
      <c r="O159" s="84">
        <f t="shared" si="5"/>
        <v>0</v>
      </c>
      <c r="P159" s="116"/>
    </row>
    <row r="160" spans="1:16" x14ac:dyDescent="0.25">
      <c r="A160" s="5">
        <v>137</v>
      </c>
      <c r="B160" s="65"/>
      <c r="C160" s="50" t="s">
        <v>318</v>
      </c>
      <c r="D160" s="4" t="s">
        <v>8</v>
      </c>
      <c r="E160" s="51" t="s">
        <v>178</v>
      </c>
      <c r="F160" s="59">
        <v>2</v>
      </c>
      <c r="G160" s="43"/>
      <c r="H160" s="44"/>
      <c r="I160" s="44"/>
      <c r="J160" s="44"/>
      <c r="K160" s="43"/>
      <c r="L160" s="45"/>
      <c r="M160" s="82">
        <f t="shared" si="4"/>
        <v>0</v>
      </c>
      <c r="N160" s="46"/>
      <c r="O160" s="84">
        <f t="shared" si="5"/>
        <v>0</v>
      </c>
      <c r="P160" s="116"/>
    </row>
    <row r="161" spans="1:16" x14ac:dyDescent="0.25">
      <c r="A161" s="5">
        <v>138</v>
      </c>
      <c r="B161" s="65"/>
      <c r="C161" s="50" t="s">
        <v>319</v>
      </c>
      <c r="D161" s="4" t="s">
        <v>8</v>
      </c>
      <c r="E161" s="51" t="s">
        <v>320</v>
      </c>
      <c r="F161" s="59">
        <v>2</v>
      </c>
      <c r="G161" s="43"/>
      <c r="H161" s="44"/>
      <c r="I161" s="44"/>
      <c r="J161" s="44"/>
      <c r="K161" s="43"/>
      <c r="L161" s="45"/>
      <c r="M161" s="82">
        <f t="shared" si="4"/>
        <v>0</v>
      </c>
      <c r="N161" s="46"/>
      <c r="O161" s="84">
        <f t="shared" si="5"/>
        <v>0</v>
      </c>
      <c r="P161" s="116"/>
    </row>
    <row r="162" spans="1:16" x14ac:dyDescent="0.25">
      <c r="A162" s="5">
        <v>139</v>
      </c>
      <c r="B162" s="65"/>
      <c r="C162" s="50" t="s">
        <v>192</v>
      </c>
      <c r="D162" s="4" t="s">
        <v>8</v>
      </c>
      <c r="E162" s="51" t="s">
        <v>578</v>
      </c>
      <c r="F162" s="59">
        <v>4</v>
      </c>
      <c r="G162" s="43"/>
      <c r="H162" s="44"/>
      <c r="I162" s="44"/>
      <c r="J162" s="44"/>
      <c r="K162" s="43"/>
      <c r="L162" s="45"/>
      <c r="M162" s="82">
        <f t="shared" si="4"/>
        <v>0</v>
      </c>
      <c r="N162" s="46"/>
      <c r="O162" s="84">
        <f t="shared" si="5"/>
        <v>0</v>
      </c>
      <c r="P162" s="116"/>
    </row>
    <row r="163" spans="1:16" x14ac:dyDescent="0.25">
      <c r="A163" s="5">
        <v>140</v>
      </c>
      <c r="B163" s="65"/>
      <c r="C163" s="50" t="s">
        <v>193</v>
      </c>
      <c r="D163" s="4" t="s">
        <v>8</v>
      </c>
      <c r="E163" s="51" t="s">
        <v>578</v>
      </c>
      <c r="F163" s="59">
        <v>2</v>
      </c>
      <c r="G163" s="43"/>
      <c r="H163" s="44"/>
      <c r="I163" s="44"/>
      <c r="J163" s="44"/>
      <c r="K163" s="43"/>
      <c r="L163" s="45"/>
      <c r="M163" s="82">
        <f t="shared" si="4"/>
        <v>0</v>
      </c>
      <c r="N163" s="46"/>
      <c r="O163" s="84">
        <f t="shared" si="5"/>
        <v>0</v>
      </c>
      <c r="P163" s="116"/>
    </row>
    <row r="164" spans="1:16" x14ac:dyDescent="0.25">
      <c r="A164" s="5">
        <v>141</v>
      </c>
      <c r="B164" s="65"/>
      <c r="C164" s="50" t="s">
        <v>321</v>
      </c>
      <c r="D164" s="4" t="s">
        <v>8</v>
      </c>
      <c r="E164" s="51" t="s">
        <v>578</v>
      </c>
      <c r="F164" s="59">
        <v>2</v>
      </c>
      <c r="G164" s="43"/>
      <c r="H164" s="44"/>
      <c r="I164" s="44"/>
      <c r="J164" s="44"/>
      <c r="K164" s="43"/>
      <c r="L164" s="45"/>
      <c r="M164" s="82">
        <f t="shared" si="4"/>
        <v>0</v>
      </c>
      <c r="N164" s="46"/>
      <c r="O164" s="84">
        <f t="shared" si="5"/>
        <v>0</v>
      </c>
      <c r="P164" s="116"/>
    </row>
    <row r="165" spans="1:16" s="18" customFormat="1" ht="25.5" x14ac:dyDescent="0.25">
      <c r="A165" s="5">
        <v>142</v>
      </c>
      <c r="B165" s="65"/>
      <c r="C165" s="66" t="s">
        <v>596</v>
      </c>
      <c r="D165" s="4" t="s">
        <v>8</v>
      </c>
      <c r="E165" s="51" t="s">
        <v>578</v>
      </c>
      <c r="F165" s="67">
        <v>1</v>
      </c>
      <c r="G165" s="65"/>
      <c r="H165" s="66"/>
      <c r="I165" s="66"/>
      <c r="J165" s="66"/>
      <c r="K165" s="68"/>
      <c r="L165" s="69"/>
      <c r="M165" s="178">
        <v>80000</v>
      </c>
      <c r="N165" s="70">
        <v>22</v>
      </c>
      <c r="O165" s="84">
        <f>M165+(M165*N165%)</f>
        <v>97600</v>
      </c>
    </row>
    <row r="166" spans="1:16" ht="15" customHeight="1" x14ac:dyDescent="0.25">
      <c r="A166" s="195" t="s">
        <v>536</v>
      </c>
      <c r="B166" s="196"/>
      <c r="C166" s="196"/>
      <c r="D166" s="196"/>
      <c r="E166" s="196"/>
      <c r="F166" s="196"/>
      <c r="G166" s="196"/>
      <c r="H166" s="196"/>
      <c r="I166" s="196"/>
      <c r="J166" s="196"/>
      <c r="K166" s="196"/>
      <c r="L166" s="197"/>
      <c r="M166" s="83">
        <f>SUM(M15:M165)</f>
        <v>80000</v>
      </c>
      <c r="N166" s="47"/>
      <c r="O166" s="83">
        <f>SUM(O15:O165)</f>
        <v>97600</v>
      </c>
    </row>
    <row r="167" spans="1:16" s="145" customFormat="1" x14ac:dyDescent="0.25">
      <c r="A167" s="134"/>
      <c r="B167" s="135"/>
      <c r="C167" s="136"/>
      <c r="D167" s="135"/>
      <c r="E167" s="137"/>
      <c r="F167" s="138"/>
      <c r="G167" s="139"/>
      <c r="H167" s="140"/>
      <c r="I167" s="140"/>
      <c r="J167" s="140"/>
      <c r="K167" s="139"/>
      <c r="L167" s="141"/>
      <c r="M167" s="142"/>
      <c r="N167" s="143"/>
      <c r="O167" s="144"/>
      <c r="P167" s="151"/>
    </row>
    <row r="168" spans="1:16" x14ac:dyDescent="0.25">
      <c r="B168" s="16"/>
      <c r="C168" s="14"/>
      <c r="D168" s="14"/>
      <c r="E168" s="16"/>
      <c r="F168" s="106"/>
      <c r="G168" s="16"/>
      <c r="H168" s="107"/>
      <c r="I168" s="16"/>
      <c r="J168" s="16"/>
      <c r="K168" s="16"/>
      <c r="L168" s="71"/>
      <c r="M168" s="108"/>
      <c r="O168" s="109"/>
    </row>
    <row r="169" spans="1:16" x14ac:dyDescent="0.25">
      <c r="B169" s="16"/>
      <c r="C169" s="14"/>
      <c r="D169" s="14"/>
      <c r="E169" s="16"/>
      <c r="F169" s="106"/>
      <c r="G169" s="16"/>
      <c r="H169" s="107"/>
      <c r="I169" s="16"/>
      <c r="J169" s="16"/>
      <c r="K169" s="16"/>
      <c r="L169" s="71"/>
      <c r="M169" s="108"/>
      <c r="O169" s="109"/>
    </row>
    <row r="170" spans="1:16" x14ac:dyDescent="0.25">
      <c r="B170" s="16"/>
      <c r="C170" s="14"/>
      <c r="D170" s="14"/>
      <c r="E170" s="16"/>
      <c r="F170" s="106"/>
      <c r="G170" s="16"/>
      <c r="H170" s="107"/>
      <c r="I170" s="16"/>
      <c r="J170" s="16"/>
      <c r="K170" s="16"/>
      <c r="L170" s="71"/>
      <c r="M170" s="108"/>
      <c r="O170" s="109"/>
    </row>
    <row r="171" spans="1:16" x14ac:dyDescent="0.25">
      <c r="B171" s="16"/>
      <c r="C171" s="14"/>
      <c r="D171" s="14"/>
      <c r="E171" s="16"/>
      <c r="F171" s="106"/>
      <c r="G171" s="16"/>
      <c r="H171" s="107"/>
      <c r="I171" s="16"/>
      <c r="J171" s="16"/>
      <c r="K171" s="16"/>
      <c r="L171" s="71"/>
      <c r="M171" s="108"/>
      <c r="O171" s="109"/>
    </row>
  </sheetData>
  <sheetProtection password="B999" sheet="1" selectLockedCells="1"/>
  <mergeCells count="25">
    <mergeCell ref="A5:B5"/>
    <mergeCell ref="C5:G5"/>
    <mergeCell ref="A6:B6"/>
    <mergeCell ref="C6:G6"/>
    <mergeCell ref="A1:G1"/>
    <mergeCell ref="A2:G2"/>
    <mergeCell ref="A3:B3"/>
    <mergeCell ref="A4:B4"/>
    <mergeCell ref="C3:G3"/>
    <mergeCell ref="C4:G4"/>
    <mergeCell ref="A166:L166"/>
    <mergeCell ref="A15:O15"/>
    <mergeCell ref="A16:O16"/>
    <mergeCell ref="A8:O8"/>
    <mergeCell ref="A9:O9"/>
    <mergeCell ref="A11:O11"/>
    <mergeCell ref="A131:O131"/>
    <mergeCell ref="A151:O151"/>
    <mergeCell ref="A54:O54"/>
    <mergeCell ref="A47:O47"/>
    <mergeCell ref="A68:O68"/>
    <mergeCell ref="A97:O97"/>
    <mergeCell ref="A98:O98"/>
    <mergeCell ref="A118:O118"/>
    <mergeCell ref="A12:C12"/>
  </mergeCells>
  <dataValidations count="1">
    <dataValidation type="list" errorStyle="information" allowBlank="1" showInputMessage="1" showErrorMessage="1" sqref="E17:E46 E152:E165 E55:E67 E99:E117 E119:E130 E132:E150 E48:E53 E167 E69:E96" xr:uid="{00000000-0002-0000-0000-000000000000}">
      <formula1>"H,KG,KO,L,M,M2,M3,MW,PAR,PM,PN,ST,T,GR,SC,SET,BL,ZAV,PL,PAK,KOM,ROLA,KPL"</formula1>
    </dataValidation>
  </dataValidations>
  <pageMargins left="0.11811023622047245" right="0.11811023622047245" top="0.15748031496062992" bottom="0.15748031496062992" header="0.31496062992125984" footer="0.31496062992125984"/>
  <pageSetup paperSize="9" scale="68" fitToHeight="0" orientation="landscape" r:id="rId1"/>
  <rowBreaks count="1" manualBreakCount="1">
    <brk id="117" max="14"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P39"/>
  <sheetViews>
    <sheetView showGridLines="0" zoomScaleNormal="100" workbookViewId="0">
      <selection activeCell="G16" sqref="G16"/>
    </sheetView>
  </sheetViews>
  <sheetFormatPr defaultColWidth="9.140625" defaultRowHeight="12.75" x14ac:dyDescent="0.25"/>
  <cols>
    <col min="1" max="1" width="4.7109375" style="15" customWidth="1"/>
    <col min="2" max="2" width="10.85546875" style="15" customWidth="1"/>
    <col min="3" max="3" width="39.140625" style="105" customWidth="1"/>
    <col min="4" max="4" width="8.85546875" style="105" customWidth="1"/>
    <col min="5" max="5" width="14.85546875" style="15" customWidth="1"/>
    <col min="6" max="6" width="9" style="22" customWidth="1"/>
    <col min="7" max="7" width="12.7109375" style="15" customWidth="1"/>
    <col min="8" max="8" width="26.7109375" style="112" customWidth="1"/>
    <col min="9" max="9" width="13.5703125" style="15" customWidth="1"/>
    <col min="10" max="10" width="15.7109375" style="15" customWidth="1"/>
    <col min="11" max="11" width="9.42578125" style="15" customWidth="1"/>
    <col min="12" max="12" width="10.140625" style="15" customWidth="1"/>
    <col min="13" max="13" width="12.140625" style="15" customWidth="1"/>
    <col min="14" max="14" width="8.5703125" style="15" customWidth="1"/>
    <col min="15" max="15" width="12.140625" style="15" customWidth="1"/>
    <col min="16" max="16384" width="9.140625" style="105"/>
  </cols>
  <sheetData>
    <row r="1" spans="1:16" ht="12.75" customHeight="1" x14ac:dyDescent="0.25">
      <c r="A1" s="216" t="s">
        <v>10</v>
      </c>
      <c r="B1" s="220"/>
      <c r="C1" s="220"/>
      <c r="D1" s="220"/>
      <c r="E1" s="220"/>
      <c r="F1" s="220"/>
      <c r="G1" s="220"/>
      <c r="H1" s="33"/>
      <c r="I1" s="105"/>
      <c r="J1" s="105"/>
      <c r="K1" s="105"/>
      <c r="L1" s="105"/>
      <c r="M1" s="105"/>
      <c r="N1" s="105"/>
      <c r="O1" s="105"/>
    </row>
    <row r="2" spans="1:16" ht="12.75" customHeight="1" x14ac:dyDescent="0.25">
      <c r="A2" s="221"/>
      <c r="B2" s="221"/>
      <c r="C2" s="221"/>
      <c r="D2" s="221"/>
      <c r="E2" s="221"/>
      <c r="F2" s="221"/>
      <c r="G2" s="221"/>
      <c r="H2" s="33"/>
      <c r="I2" s="105"/>
      <c r="J2" s="105"/>
      <c r="K2" s="105"/>
      <c r="L2" s="105"/>
      <c r="M2" s="105"/>
      <c r="N2" s="105"/>
      <c r="O2" s="105"/>
    </row>
    <row r="3" spans="1:16" ht="12.75" customHeight="1" x14ac:dyDescent="0.25">
      <c r="A3" s="222" t="s">
        <v>11</v>
      </c>
      <c r="B3" s="223"/>
      <c r="C3" s="213"/>
      <c r="D3" s="214"/>
      <c r="E3" s="224"/>
      <c r="F3" s="224"/>
      <c r="G3" s="225"/>
      <c r="H3" s="33"/>
      <c r="I3" s="105"/>
      <c r="J3" s="105"/>
      <c r="K3" s="105"/>
      <c r="L3" s="105"/>
      <c r="M3" s="105"/>
      <c r="N3" s="105"/>
      <c r="O3" s="105"/>
    </row>
    <row r="4" spans="1:16" ht="12.75" customHeight="1" x14ac:dyDescent="0.25">
      <c r="A4" s="222" t="s">
        <v>12</v>
      </c>
      <c r="B4" s="223"/>
      <c r="C4" s="213"/>
      <c r="D4" s="214"/>
      <c r="E4" s="224"/>
      <c r="F4" s="224"/>
      <c r="G4" s="225"/>
      <c r="H4" s="33"/>
      <c r="I4" s="105"/>
      <c r="J4" s="105"/>
      <c r="K4" s="105"/>
      <c r="L4" s="105"/>
      <c r="M4" s="105"/>
      <c r="N4" s="105"/>
      <c r="O4" s="105"/>
    </row>
    <row r="5" spans="1:16" ht="12.75" customHeight="1" x14ac:dyDescent="0.25">
      <c r="A5" s="222" t="s">
        <v>13</v>
      </c>
      <c r="B5" s="223"/>
      <c r="C5" s="213"/>
      <c r="D5" s="214"/>
      <c r="E5" s="224"/>
      <c r="F5" s="224"/>
      <c r="G5" s="225"/>
      <c r="H5" s="33"/>
      <c r="I5" s="105"/>
      <c r="J5" s="105"/>
      <c r="K5" s="105"/>
      <c r="L5" s="105"/>
      <c r="M5" s="105"/>
      <c r="N5" s="105"/>
      <c r="O5" s="105"/>
    </row>
    <row r="6" spans="1:16" ht="12.75" customHeight="1" x14ac:dyDescent="0.25">
      <c r="A6" s="222" t="s">
        <v>14</v>
      </c>
      <c r="B6" s="223"/>
      <c r="C6" s="213"/>
      <c r="D6" s="214"/>
      <c r="E6" s="224"/>
      <c r="F6" s="224"/>
      <c r="G6" s="225"/>
      <c r="H6" s="33"/>
      <c r="I6" s="105"/>
      <c r="J6" s="105"/>
      <c r="K6" s="105"/>
      <c r="L6" s="105"/>
      <c r="M6" s="105"/>
      <c r="N6" s="105"/>
      <c r="O6" s="105"/>
    </row>
    <row r="7" spans="1:16" ht="12.75" customHeight="1" x14ac:dyDescent="0.25">
      <c r="A7" s="105"/>
      <c r="B7" s="105"/>
      <c r="F7" s="126"/>
      <c r="G7" s="105"/>
      <c r="H7" s="33"/>
      <c r="I7" s="105"/>
      <c r="J7" s="105"/>
      <c r="K7" s="105"/>
      <c r="L7" s="105"/>
      <c r="M7" s="105"/>
      <c r="N7" s="105"/>
      <c r="O7" s="105"/>
    </row>
    <row r="8" spans="1:16" ht="12.75" customHeight="1" x14ac:dyDescent="0.25">
      <c r="A8" s="204" t="s">
        <v>21</v>
      </c>
      <c r="B8" s="205"/>
      <c r="C8" s="205"/>
      <c r="D8" s="205"/>
      <c r="E8" s="205"/>
      <c r="F8" s="205"/>
      <c r="G8" s="205"/>
      <c r="H8" s="205"/>
      <c r="I8" s="205"/>
      <c r="J8" s="205"/>
      <c r="K8" s="205"/>
      <c r="L8" s="205"/>
      <c r="M8" s="205"/>
      <c r="N8" s="205"/>
      <c r="O8" s="205"/>
    </row>
    <row r="9" spans="1:16" ht="12.75" customHeight="1" x14ac:dyDescent="0.25">
      <c r="A9" s="218" t="s">
        <v>497</v>
      </c>
      <c r="B9" s="219"/>
      <c r="C9" s="219"/>
      <c r="D9" s="219"/>
      <c r="E9" s="219"/>
      <c r="F9" s="219"/>
      <c r="G9" s="219"/>
      <c r="H9" s="219"/>
      <c r="I9" s="219"/>
      <c r="J9" s="219"/>
      <c r="K9" s="219"/>
      <c r="L9" s="219"/>
      <c r="M9" s="219"/>
      <c r="N9" s="219"/>
      <c r="O9" s="219"/>
    </row>
    <row r="10" spans="1:16" s="113" customFormat="1" ht="12.75" customHeight="1" x14ac:dyDescent="0.25">
      <c r="A10" s="156"/>
      <c r="B10" s="157"/>
      <c r="C10" s="157"/>
      <c r="D10" s="157"/>
      <c r="E10" s="157"/>
      <c r="F10" s="157"/>
      <c r="G10" s="157"/>
      <c r="H10" s="157"/>
      <c r="I10" s="157"/>
      <c r="J10" s="157"/>
      <c r="K10" s="157"/>
      <c r="L10" s="157"/>
      <c r="M10" s="157"/>
      <c r="N10" s="157"/>
      <c r="O10" s="157"/>
    </row>
    <row r="11" spans="1:16" ht="27" customHeight="1" x14ac:dyDescent="0.25">
      <c r="A11" s="207" t="s">
        <v>498</v>
      </c>
      <c r="B11" s="208"/>
      <c r="C11" s="208"/>
      <c r="D11" s="208"/>
      <c r="E11" s="208"/>
      <c r="F11" s="208"/>
      <c r="G11" s="208"/>
      <c r="H11" s="208"/>
      <c r="I11" s="208"/>
      <c r="J11" s="208"/>
      <c r="K11" s="208"/>
      <c r="L11" s="208"/>
      <c r="M11" s="208"/>
      <c r="N11" s="208"/>
      <c r="O11" s="209"/>
    </row>
    <row r="12" spans="1:16" s="102" customFormat="1" ht="12.75" customHeight="1" x14ac:dyDescent="0.25">
      <c r="A12" s="98"/>
      <c r="B12" s="98"/>
      <c r="C12" s="98"/>
      <c r="D12" s="98"/>
      <c r="E12" s="89"/>
      <c r="F12" s="89"/>
      <c r="G12" s="98"/>
      <c r="H12" s="98"/>
      <c r="I12" s="98"/>
      <c r="J12" s="98"/>
      <c r="K12" s="98"/>
      <c r="L12" s="98"/>
      <c r="M12" s="98"/>
      <c r="N12" s="98"/>
      <c r="O12" s="98"/>
    </row>
    <row r="13" spans="1:16" ht="51" x14ac:dyDescent="0.25">
      <c r="A13" s="3" t="s">
        <v>0</v>
      </c>
      <c r="B13" s="25" t="s">
        <v>20</v>
      </c>
      <c r="C13" s="3" t="s">
        <v>1</v>
      </c>
      <c r="D13" s="3" t="s">
        <v>2</v>
      </c>
      <c r="E13" s="3" t="s">
        <v>15</v>
      </c>
      <c r="F13" s="26" t="s">
        <v>26</v>
      </c>
      <c r="G13" s="3" t="s">
        <v>3</v>
      </c>
      <c r="H13" s="3" t="s">
        <v>16</v>
      </c>
      <c r="I13" s="3" t="s">
        <v>4</v>
      </c>
      <c r="J13" s="3" t="s">
        <v>5</v>
      </c>
      <c r="K13" s="26" t="s">
        <v>6</v>
      </c>
      <c r="L13" s="3" t="s">
        <v>17</v>
      </c>
      <c r="M13" s="3" t="s">
        <v>18</v>
      </c>
      <c r="N13" s="3" t="s">
        <v>7</v>
      </c>
      <c r="O13" s="3" t="s">
        <v>19</v>
      </c>
    </row>
    <row r="14" spans="1:16" x14ac:dyDescent="0.25">
      <c r="A14" s="87">
        <v>1</v>
      </c>
      <c r="B14" s="124">
        <v>2</v>
      </c>
      <c r="C14" s="87">
        <v>3</v>
      </c>
      <c r="D14" s="87">
        <v>4</v>
      </c>
      <c r="E14" s="124">
        <v>5</v>
      </c>
      <c r="F14" s="88">
        <v>6</v>
      </c>
      <c r="G14" s="87">
        <v>7</v>
      </c>
      <c r="H14" s="124">
        <v>8</v>
      </c>
      <c r="I14" s="87">
        <v>9</v>
      </c>
      <c r="J14" s="87">
        <v>10</v>
      </c>
      <c r="K14" s="124">
        <v>11</v>
      </c>
      <c r="L14" s="87">
        <v>12</v>
      </c>
      <c r="M14" s="87">
        <v>13</v>
      </c>
      <c r="N14" s="124">
        <v>14</v>
      </c>
      <c r="O14" s="87">
        <v>15</v>
      </c>
    </row>
    <row r="15" spans="1:16" x14ac:dyDescent="0.25">
      <c r="A15" s="5">
        <v>1</v>
      </c>
      <c r="B15" s="4" t="s">
        <v>323</v>
      </c>
      <c r="C15" s="50" t="s">
        <v>324</v>
      </c>
      <c r="D15" s="4" t="s">
        <v>9</v>
      </c>
      <c r="E15" s="96" t="s">
        <v>553</v>
      </c>
      <c r="F15" s="59">
        <v>44</v>
      </c>
      <c r="G15" s="43"/>
      <c r="H15" s="44"/>
      <c r="I15" s="44"/>
      <c r="J15" s="44"/>
      <c r="K15" s="43"/>
      <c r="L15" s="45"/>
      <c r="M15" s="82">
        <f t="shared" ref="M15:M28" si="0">F15*L15</f>
        <v>0</v>
      </c>
      <c r="N15" s="46"/>
      <c r="O15" s="84">
        <f t="shared" ref="O15:O28" si="1">M15+(M15*N15%)</f>
        <v>0</v>
      </c>
    </row>
    <row r="16" spans="1:16" x14ac:dyDescent="0.25">
      <c r="A16" s="5">
        <v>2</v>
      </c>
      <c r="B16" s="4" t="s">
        <v>325</v>
      </c>
      <c r="C16" s="190" t="s">
        <v>326</v>
      </c>
      <c r="D16" s="4" t="s">
        <v>9</v>
      </c>
      <c r="E16" s="96" t="s">
        <v>554</v>
      </c>
      <c r="F16" s="59">
        <v>20</v>
      </c>
      <c r="G16" s="43"/>
      <c r="H16" s="44"/>
      <c r="I16" s="44"/>
      <c r="J16" s="44"/>
      <c r="K16" s="43"/>
      <c r="L16" s="45"/>
      <c r="M16" s="82">
        <f t="shared" si="0"/>
        <v>0</v>
      </c>
      <c r="N16" s="46"/>
      <c r="O16" s="84">
        <f t="shared" si="1"/>
        <v>0</v>
      </c>
      <c r="P16" s="113"/>
    </row>
    <row r="17" spans="1:16" x14ac:dyDescent="0.25">
      <c r="A17" s="5">
        <v>3</v>
      </c>
      <c r="B17" s="4" t="s">
        <v>327</v>
      </c>
      <c r="C17" s="53" t="s">
        <v>328</v>
      </c>
      <c r="D17" s="4" t="s">
        <v>9</v>
      </c>
      <c r="E17" s="96" t="s">
        <v>577</v>
      </c>
      <c r="F17" s="59">
        <v>8</v>
      </c>
      <c r="G17" s="43"/>
      <c r="H17" s="44"/>
      <c r="I17" s="44"/>
      <c r="J17" s="44"/>
      <c r="K17" s="43"/>
      <c r="L17" s="45"/>
      <c r="M17" s="82">
        <f t="shared" si="0"/>
        <v>0</v>
      </c>
      <c r="N17" s="46"/>
      <c r="O17" s="84">
        <f t="shared" si="1"/>
        <v>0</v>
      </c>
      <c r="P17" s="113"/>
    </row>
    <row r="18" spans="1:16" s="102" customFormat="1" x14ac:dyDescent="0.25">
      <c r="A18" s="5">
        <v>4</v>
      </c>
      <c r="B18" s="58" t="s">
        <v>329</v>
      </c>
      <c r="C18" s="57" t="s">
        <v>330</v>
      </c>
      <c r="D18" s="58" t="s">
        <v>9</v>
      </c>
      <c r="E18" s="191" t="s">
        <v>555</v>
      </c>
      <c r="F18" s="64">
        <v>12</v>
      </c>
      <c r="G18" s="54"/>
      <c r="H18" s="61"/>
      <c r="I18" s="61"/>
      <c r="J18" s="61"/>
      <c r="K18" s="62"/>
      <c r="L18" s="63"/>
      <c r="M18" s="82">
        <f t="shared" si="0"/>
        <v>0</v>
      </c>
      <c r="N18" s="46"/>
      <c r="O18" s="84">
        <f t="shared" si="1"/>
        <v>0</v>
      </c>
      <c r="P18" s="113"/>
    </row>
    <row r="19" spans="1:16" x14ac:dyDescent="0.25">
      <c r="A19" s="5">
        <v>5</v>
      </c>
      <c r="B19" s="4" t="s">
        <v>331</v>
      </c>
      <c r="C19" s="94" t="s">
        <v>332</v>
      </c>
      <c r="D19" s="4" t="s">
        <v>9</v>
      </c>
      <c r="E19" s="96" t="s">
        <v>555</v>
      </c>
      <c r="F19" s="59">
        <v>12</v>
      </c>
      <c r="G19" s="43"/>
      <c r="H19" s="44"/>
      <c r="I19" s="44"/>
      <c r="J19" s="44"/>
      <c r="K19" s="43"/>
      <c r="L19" s="45"/>
      <c r="M19" s="82">
        <f t="shared" si="0"/>
        <v>0</v>
      </c>
      <c r="N19" s="46"/>
      <c r="O19" s="84">
        <f t="shared" si="1"/>
        <v>0</v>
      </c>
      <c r="P19" s="113"/>
    </row>
    <row r="20" spans="1:16" s="13" customFormat="1" x14ac:dyDescent="0.25">
      <c r="A20" s="5">
        <v>6</v>
      </c>
      <c r="B20" s="65" t="s">
        <v>333</v>
      </c>
      <c r="C20" s="66" t="s">
        <v>334</v>
      </c>
      <c r="D20" s="65" t="s">
        <v>9</v>
      </c>
      <c r="E20" s="65" t="s">
        <v>556</v>
      </c>
      <c r="F20" s="67">
        <v>28</v>
      </c>
      <c r="G20" s="68"/>
      <c r="H20" s="77"/>
      <c r="I20" s="77"/>
      <c r="J20" s="77"/>
      <c r="K20" s="68"/>
      <c r="L20" s="69"/>
      <c r="M20" s="82">
        <f t="shared" si="0"/>
        <v>0</v>
      </c>
      <c r="N20" s="46"/>
      <c r="O20" s="84">
        <f t="shared" si="1"/>
        <v>0</v>
      </c>
      <c r="P20" s="113"/>
    </row>
    <row r="21" spans="1:16" x14ac:dyDescent="0.25">
      <c r="A21" s="5">
        <v>7</v>
      </c>
      <c r="B21" s="4" t="s">
        <v>335</v>
      </c>
      <c r="C21" s="94" t="s">
        <v>336</v>
      </c>
      <c r="D21" s="4" t="s">
        <v>9</v>
      </c>
      <c r="E21" s="96" t="s">
        <v>557</v>
      </c>
      <c r="F21" s="59">
        <v>24</v>
      </c>
      <c r="G21" s="43"/>
      <c r="H21" s="44"/>
      <c r="I21" s="44"/>
      <c r="J21" s="44"/>
      <c r="K21" s="43"/>
      <c r="L21" s="45"/>
      <c r="M21" s="82">
        <f t="shared" si="0"/>
        <v>0</v>
      </c>
      <c r="N21" s="46"/>
      <c r="O21" s="84">
        <f t="shared" si="1"/>
        <v>0</v>
      </c>
      <c r="P21" s="113"/>
    </row>
    <row r="22" spans="1:16" x14ac:dyDescent="0.25">
      <c r="A22" s="5">
        <v>8</v>
      </c>
      <c r="B22" s="4" t="s">
        <v>337</v>
      </c>
      <c r="C22" s="50" t="s">
        <v>338</v>
      </c>
      <c r="D22" s="4" t="s">
        <v>9</v>
      </c>
      <c r="E22" s="96" t="s">
        <v>558</v>
      </c>
      <c r="F22" s="59">
        <v>16</v>
      </c>
      <c r="G22" s="43"/>
      <c r="H22" s="44"/>
      <c r="I22" s="44"/>
      <c r="J22" s="44"/>
      <c r="K22" s="43"/>
      <c r="L22" s="45"/>
      <c r="M22" s="82">
        <f t="shared" si="0"/>
        <v>0</v>
      </c>
      <c r="N22" s="46"/>
      <c r="O22" s="84">
        <f t="shared" si="1"/>
        <v>0</v>
      </c>
      <c r="P22" s="113"/>
    </row>
    <row r="23" spans="1:16" x14ac:dyDescent="0.25">
      <c r="A23" s="5">
        <v>9</v>
      </c>
      <c r="B23" s="96" t="s">
        <v>339</v>
      </c>
      <c r="C23" s="50" t="s">
        <v>340</v>
      </c>
      <c r="D23" s="4" t="s">
        <v>9</v>
      </c>
      <c r="E23" s="96" t="s">
        <v>559</v>
      </c>
      <c r="F23" s="67">
        <v>4</v>
      </c>
      <c r="G23" s="43"/>
      <c r="H23" s="44"/>
      <c r="I23" s="44"/>
      <c r="J23" s="44"/>
      <c r="K23" s="43"/>
      <c r="L23" s="45"/>
      <c r="M23" s="82">
        <f t="shared" si="0"/>
        <v>0</v>
      </c>
      <c r="N23" s="46"/>
      <c r="O23" s="84">
        <f t="shared" si="1"/>
        <v>0</v>
      </c>
      <c r="P23" s="113"/>
    </row>
    <row r="24" spans="1:16" x14ac:dyDescent="0.25">
      <c r="A24" s="5">
        <v>10</v>
      </c>
      <c r="B24" s="4" t="s">
        <v>341</v>
      </c>
      <c r="C24" s="50" t="s">
        <v>342</v>
      </c>
      <c r="D24" s="4" t="s">
        <v>9</v>
      </c>
      <c r="E24" s="96" t="s">
        <v>561</v>
      </c>
      <c r="F24" s="59">
        <v>8</v>
      </c>
      <c r="G24" s="43"/>
      <c r="H24" s="44"/>
      <c r="I24" s="44"/>
      <c r="J24" s="44"/>
      <c r="K24" s="43"/>
      <c r="L24" s="45"/>
      <c r="M24" s="82">
        <f t="shared" si="0"/>
        <v>0</v>
      </c>
      <c r="N24" s="46"/>
      <c r="O24" s="84">
        <f t="shared" si="1"/>
        <v>0</v>
      </c>
      <c r="P24" s="113"/>
    </row>
    <row r="25" spans="1:16" x14ac:dyDescent="0.25">
      <c r="A25" s="5">
        <v>11</v>
      </c>
      <c r="B25" s="4" t="s">
        <v>343</v>
      </c>
      <c r="C25" s="53" t="s">
        <v>344</v>
      </c>
      <c r="D25" s="4" t="s">
        <v>9</v>
      </c>
      <c r="E25" s="96" t="s">
        <v>586</v>
      </c>
      <c r="F25" s="59">
        <v>4</v>
      </c>
      <c r="G25" s="43"/>
      <c r="H25" s="44"/>
      <c r="I25" s="44"/>
      <c r="J25" s="44"/>
      <c r="K25" s="43"/>
      <c r="L25" s="45"/>
      <c r="M25" s="82">
        <f t="shared" si="0"/>
        <v>0</v>
      </c>
      <c r="N25" s="46"/>
      <c r="O25" s="84">
        <f t="shared" si="1"/>
        <v>0</v>
      </c>
      <c r="P25" s="113"/>
    </row>
    <row r="26" spans="1:16" x14ac:dyDescent="0.25">
      <c r="A26" s="5">
        <v>12</v>
      </c>
      <c r="B26" s="4" t="s">
        <v>345</v>
      </c>
      <c r="C26" s="50" t="s">
        <v>346</v>
      </c>
      <c r="D26" s="4" t="s">
        <v>9</v>
      </c>
      <c r="E26" s="96" t="s">
        <v>586</v>
      </c>
      <c r="F26" s="59">
        <v>4</v>
      </c>
      <c r="G26" s="43"/>
      <c r="H26" s="44"/>
      <c r="I26" s="44"/>
      <c r="J26" s="44"/>
      <c r="K26" s="43"/>
      <c r="L26" s="45"/>
      <c r="M26" s="82">
        <f t="shared" si="0"/>
        <v>0</v>
      </c>
      <c r="N26" s="46"/>
      <c r="O26" s="84">
        <f t="shared" si="1"/>
        <v>0</v>
      </c>
      <c r="P26" s="113"/>
    </row>
    <row r="27" spans="1:16" x14ac:dyDescent="0.25">
      <c r="A27" s="5">
        <v>13</v>
      </c>
      <c r="B27" s="4" t="s">
        <v>347</v>
      </c>
      <c r="C27" s="50" t="s">
        <v>348</v>
      </c>
      <c r="D27" s="4" t="s">
        <v>9</v>
      </c>
      <c r="E27" s="96" t="s">
        <v>560</v>
      </c>
      <c r="F27" s="59">
        <v>12</v>
      </c>
      <c r="G27" s="43"/>
      <c r="H27" s="44"/>
      <c r="I27" s="44"/>
      <c r="J27" s="44"/>
      <c r="K27" s="43"/>
      <c r="L27" s="45"/>
      <c r="M27" s="82">
        <f t="shared" si="0"/>
        <v>0</v>
      </c>
      <c r="N27" s="46"/>
      <c r="O27" s="84">
        <f t="shared" si="1"/>
        <v>0</v>
      </c>
      <c r="P27" s="113"/>
    </row>
    <row r="28" spans="1:16" x14ac:dyDescent="0.25">
      <c r="A28" s="5">
        <v>14</v>
      </c>
      <c r="B28" s="4" t="s">
        <v>349</v>
      </c>
      <c r="C28" s="50" t="s">
        <v>350</v>
      </c>
      <c r="D28" s="4" t="s">
        <v>9</v>
      </c>
      <c r="E28" s="96" t="s">
        <v>437</v>
      </c>
      <c r="F28" s="59">
        <v>2</v>
      </c>
      <c r="G28" s="43"/>
      <c r="H28" s="44"/>
      <c r="I28" s="44"/>
      <c r="J28" s="44"/>
      <c r="K28" s="43"/>
      <c r="L28" s="45"/>
      <c r="M28" s="82">
        <f t="shared" si="0"/>
        <v>0</v>
      </c>
      <c r="N28" s="46"/>
      <c r="O28" s="84">
        <f t="shared" si="1"/>
        <v>0</v>
      </c>
      <c r="P28" s="113"/>
    </row>
    <row r="29" spans="1:16" s="18" customFormat="1" ht="25.5" x14ac:dyDescent="0.25">
      <c r="A29" s="5">
        <v>15</v>
      </c>
      <c r="B29" s="65"/>
      <c r="C29" s="66" t="s">
        <v>596</v>
      </c>
      <c r="D29" s="65" t="s">
        <v>8</v>
      </c>
      <c r="E29" s="67">
        <v>1</v>
      </c>
      <c r="F29" s="67">
        <v>1</v>
      </c>
      <c r="G29" s="65"/>
      <c r="H29" s="66"/>
      <c r="I29" s="66"/>
      <c r="J29" s="66"/>
      <c r="K29" s="68"/>
      <c r="L29" s="69"/>
      <c r="M29" s="178">
        <v>2500</v>
      </c>
      <c r="N29" s="70">
        <v>22</v>
      </c>
      <c r="O29" s="84">
        <f t="shared" ref="O29" si="2">M29+(M29*N29%)</f>
        <v>3050</v>
      </c>
    </row>
    <row r="30" spans="1:16" ht="15" x14ac:dyDescent="0.25">
      <c r="A30" s="195" t="s">
        <v>537</v>
      </c>
      <c r="B30" s="196"/>
      <c r="C30" s="196"/>
      <c r="D30" s="196"/>
      <c r="E30" s="196"/>
      <c r="F30" s="196"/>
      <c r="G30" s="196"/>
      <c r="H30" s="196"/>
      <c r="I30" s="196"/>
      <c r="J30" s="196"/>
      <c r="K30" s="196"/>
      <c r="L30" s="197"/>
      <c r="M30" s="83">
        <f>SUM(M15:M29)</f>
        <v>2500</v>
      </c>
      <c r="N30" s="47"/>
      <c r="O30" s="83">
        <f>SUM(O15:O29)</f>
        <v>3050</v>
      </c>
    </row>
    <row r="31" spans="1:16" x14ac:dyDescent="0.25">
      <c r="B31" s="16"/>
      <c r="C31" s="107"/>
      <c r="D31" s="107"/>
      <c r="E31" s="16"/>
      <c r="F31" s="127"/>
      <c r="G31" s="16"/>
      <c r="H31" s="111"/>
      <c r="I31" s="16"/>
      <c r="J31" s="16"/>
      <c r="K31" s="16"/>
      <c r="L31" s="128"/>
      <c r="M31" s="129"/>
      <c r="N31" s="129"/>
      <c r="O31" s="71"/>
    </row>
    <row r="32" spans="1:16" x14ac:dyDescent="0.25">
      <c r="B32" s="16"/>
      <c r="C32" s="107"/>
      <c r="D32" s="107"/>
      <c r="E32" s="16"/>
      <c r="F32" s="127"/>
      <c r="G32" s="16"/>
      <c r="H32" s="111"/>
      <c r="I32" s="16"/>
      <c r="J32" s="16"/>
      <c r="K32" s="16"/>
      <c r="L32" s="128"/>
      <c r="M32" s="129"/>
      <c r="N32" s="129"/>
      <c r="O32" s="72"/>
    </row>
    <row r="33" spans="1:15" x14ac:dyDescent="0.25">
      <c r="B33" s="16"/>
      <c r="C33" s="107"/>
      <c r="D33" s="107"/>
      <c r="E33" s="16"/>
      <c r="F33" s="127"/>
      <c r="G33" s="16"/>
      <c r="H33" s="111"/>
      <c r="I33" s="16"/>
      <c r="J33" s="16"/>
      <c r="K33" s="16"/>
      <c r="L33" s="128"/>
      <c r="M33" s="129"/>
      <c r="N33" s="129"/>
      <c r="O33" s="75"/>
    </row>
    <row r="34" spans="1:15" x14ac:dyDescent="0.25">
      <c r="B34" s="16"/>
      <c r="C34" s="107"/>
      <c r="D34" s="107"/>
      <c r="E34" s="16"/>
      <c r="F34" s="127"/>
      <c r="G34" s="16"/>
      <c r="H34" s="111"/>
      <c r="I34" s="16"/>
      <c r="J34" s="16"/>
      <c r="K34" s="16"/>
      <c r="L34" s="128"/>
      <c r="M34" s="129"/>
      <c r="N34" s="129"/>
      <c r="O34" s="128"/>
    </row>
    <row r="35" spans="1:15" x14ac:dyDescent="0.25">
      <c r="B35" s="16"/>
      <c r="C35" s="107"/>
      <c r="D35" s="107"/>
      <c r="E35" s="16"/>
      <c r="F35" s="127"/>
      <c r="G35" s="16"/>
      <c r="H35" s="111"/>
      <c r="I35" s="16"/>
      <c r="J35" s="16"/>
      <c r="K35" s="16"/>
      <c r="L35" s="128"/>
      <c r="M35" s="129"/>
      <c r="N35" s="129"/>
      <c r="O35" s="128"/>
    </row>
    <row r="36" spans="1:15" x14ac:dyDescent="0.25">
      <c r="B36" s="16"/>
      <c r="C36" s="107"/>
      <c r="D36" s="107"/>
      <c r="E36" s="16"/>
      <c r="F36" s="127"/>
      <c r="G36" s="16"/>
      <c r="H36" s="111"/>
      <c r="I36" s="16"/>
      <c r="J36" s="16"/>
      <c r="K36" s="16"/>
      <c r="L36" s="128"/>
      <c r="M36" s="129"/>
      <c r="N36" s="129"/>
      <c r="O36" s="128"/>
    </row>
    <row r="37" spans="1:15" x14ac:dyDescent="0.25">
      <c r="A37" s="105"/>
      <c r="B37" s="16"/>
      <c r="C37" s="107"/>
      <c r="D37" s="107"/>
      <c r="E37" s="16"/>
      <c r="F37" s="127"/>
      <c r="G37" s="16"/>
      <c r="H37" s="111"/>
      <c r="I37" s="16"/>
      <c r="J37" s="16"/>
      <c r="K37" s="16"/>
      <c r="L37" s="128"/>
      <c r="M37" s="129"/>
      <c r="N37" s="129"/>
      <c r="O37" s="128"/>
    </row>
    <row r="38" spans="1:15" x14ac:dyDescent="0.25">
      <c r="A38" s="105"/>
      <c r="B38" s="16"/>
      <c r="C38" s="107"/>
      <c r="D38" s="107"/>
      <c r="E38" s="16"/>
      <c r="F38" s="127"/>
      <c r="G38" s="16"/>
      <c r="H38" s="111"/>
      <c r="I38" s="16"/>
      <c r="J38" s="16"/>
      <c r="K38" s="16"/>
      <c r="L38" s="128"/>
      <c r="M38" s="129"/>
      <c r="N38" s="129"/>
      <c r="O38" s="128"/>
    </row>
    <row r="39" spans="1:15" s="104" customFormat="1" x14ac:dyDescent="0.25">
      <c r="A39" s="15"/>
      <c r="B39" s="15"/>
      <c r="C39" s="105"/>
      <c r="D39" s="105"/>
      <c r="E39" s="15"/>
      <c r="F39" s="22"/>
      <c r="G39" s="15"/>
      <c r="H39" s="112"/>
      <c r="I39" s="15"/>
      <c r="J39" s="15"/>
      <c r="K39" s="15"/>
      <c r="L39" s="15"/>
      <c r="M39" s="15"/>
      <c r="N39" s="15"/>
      <c r="O39" s="15"/>
    </row>
  </sheetData>
  <sheetProtection password="B999" sheet="1" selectLockedCells="1"/>
  <mergeCells count="14">
    <mergeCell ref="A30:L30"/>
    <mergeCell ref="A11:O11"/>
    <mergeCell ref="A9:O9"/>
    <mergeCell ref="A1:G1"/>
    <mergeCell ref="A2:G2"/>
    <mergeCell ref="A3:B3"/>
    <mergeCell ref="C3:G3"/>
    <mergeCell ref="A4:B4"/>
    <mergeCell ref="C4:G4"/>
    <mergeCell ref="A5:B5"/>
    <mergeCell ref="C5:G5"/>
    <mergeCell ref="A6:B6"/>
    <mergeCell ref="C6:G6"/>
    <mergeCell ref="A8:O8"/>
  </mergeCells>
  <dataValidations disablePrompts="1" count="1">
    <dataValidation type="list" errorStyle="information" allowBlank="1" showInputMessage="1" showErrorMessage="1" sqref="E15:E29" xr:uid="{00000000-0002-0000-0100-000000000000}">
      <formula1>"H,KG,KO,L,M,M2,M3,MW,PAR,PM,PN,ST,T,GR,SC,SET,BL,ZAV,PL,PAK,KOM,ROLA,KPL"</formula1>
    </dataValidation>
  </dataValidations>
  <pageMargins left="0.11811023622047245" right="0.11811023622047245" top="0.15748031496062992" bottom="0.15748031496062992" header="0.31496062992125984" footer="0.31496062992125984"/>
  <pageSetup paperSize="9" scale="68" fitToHeight="0" orientation="landscape"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P28"/>
  <sheetViews>
    <sheetView showGridLines="0" zoomScaleNormal="100" workbookViewId="0">
      <selection activeCell="G18" sqref="G18"/>
    </sheetView>
  </sheetViews>
  <sheetFormatPr defaultColWidth="9.140625" defaultRowHeight="12.75" x14ac:dyDescent="0.25"/>
  <cols>
    <col min="1" max="1" width="4.7109375" style="95" customWidth="1"/>
    <col min="2" max="2" width="10.85546875" style="15" customWidth="1"/>
    <col min="3" max="3" width="39.140625" style="105" customWidth="1"/>
    <col min="4" max="4" width="8.85546875" style="15" customWidth="1"/>
    <col min="5" max="5" width="14.85546875" style="15" customWidth="1"/>
    <col min="6" max="6" width="9" style="121" customWidth="1"/>
    <col min="7" max="7" width="12.7109375" style="105" customWidth="1"/>
    <col min="8" max="8" width="26.7109375" style="112" customWidth="1"/>
    <col min="9" max="9" width="13.5703125" style="15" customWidth="1"/>
    <col min="10" max="10" width="15.7109375" style="15" customWidth="1"/>
    <col min="11" max="11" width="9.42578125" style="15" customWidth="1"/>
    <col min="12" max="12" width="10.140625" style="105" customWidth="1"/>
    <col min="13" max="13" width="12.140625" style="105" customWidth="1"/>
    <col min="14" max="14" width="8.5703125" style="105" customWidth="1"/>
    <col min="15" max="15" width="12.140625" style="105" customWidth="1"/>
    <col min="16" max="16384" width="9.140625" style="105"/>
  </cols>
  <sheetData>
    <row r="1" spans="1:15" s="33" customFormat="1" ht="12.75" customHeight="1" x14ac:dyDescent="0.25">
      <c r="A1" s="216" t="s">
        <v>10</v>
      </c>
      <c r="B1" s="217"/>
      <c r="C1" s="217"/>
      <c r="D1" s="217"/>
      <c r="E1" s="217"/>
      <c r="F1" s="217"/>
      <c r="G1" s="217"/>
    </row>
    <row r="2" spans="1:15" s="33" customFormat="1" ht="12.75" customHeight="1" x14ac:dyDescent="0.25">
      <c r="A2" s="217"/>
      <c r="B2" s="217"/>
      <c r="C2" s="217"/>
      <c r="D2" s="217"/>
      <c r="E2" s="217"/>
      <c r="F2" s="217"/>
      <c r="G2" s="217"/>
    </row>
    <row r="3" spans="1:15" s="33" customFormat="1" ht="12.75" customHeight="1" x14ac:dyDescent="0.25">
      <c r="A3" s="212" t="s">
        <v>11</v>
      </c>
      <c r="B3" s="212"/>
      <c r="C3" s="213"/>
      <c r="D3" s="214"/>
      <c r="E3" s="214"/>
      <c r="F3" s="214"/>
      <c r="G3" s="215"/>
    </row>
    <row r="4" spans="1:15" s="33" customFormat="1" ht="12.75" customHeight="1" x14ac:dyDescent="0.25">
      <c r="A4" s="212" t="s">
        <v>12</v>
      </c>
      <c r="B4" s="212"/>
      <c r="C4" s="213"/>
      <c r="D4" s="214"/>
      <c r="E4" s="214"/>
      <c r="F4" s="214"/>
      <c r="G4" s="215"/>
    </row>
    <row r="5" spans="1:15" s="33" customFormat="1" ht="12.75" customHeight="1" x14ac:dyDescent="0.25">
      <c r="A5" s="212" t="s">
        <v>13</v>
      </c>
      <c r="B5" s="212"/>
      <c r="C5" s="213"/>
      <c r="D5" s="214"/>
      <c r="E5" s="214"/>
      <c r="F5" s="214"/>
      <c r="G5" s="215"/>
    </row>
    <row r="6" spans="1:15" s="33" customFormat="1" ht="12.75" customHeight="1" x14ac:dyDescent="0.25">
      <c r="A6" s="212" t="s">
        <v>14</v>
      </c>
      <c r="B6" s="212"/>
      <c r="C6" s="213"/>
      <c r="D6" s="214"/>
      <c r="E6" s="214"/>
      <c r="F6" s="214"/>
      <c r="G6" s="215"/>
    </row>
    <row r="7" spans="1:15" s="33" customFormat="1" ht="12.75" customHeight="1" x14ac:dyDescent="0.25">
      <c r="A7" s="116"/>
      <c r="D7" s="117"/>
      <c r="E7" s="117"/>
      <c r="F7" s="118"/>
    </row>
    <row r="8" spans="1:15" s="33" customFormat="1" ht="12.75" customHeight="1" x14ac:dyDescent="0.25">
      <c r="A8" s="204" t="s">
        <v>21</v>
      </c>
      <c r="B8" s="205"/>
      <c r="C8" s="205"/>
      <c r="D8" s="205"/>
      <c r="E8" s="205"/>
      <c r="F8" s="205"/>
      <c r="G8" s="205"/>
      <c r="H8" s="205"/>
      <c r="I8" s="205"/>
      <c r="J8" s="205"/>
      <c r="K8" s="205"/>
      <c r="L8" s="205"/>
      <c r="M8" s="205"/>
      <c r="N8" s="205"/>
      <c r="O8" s="205"/>
    </row>
    <row r="9" spans="1:15" s="33" customFormat="1" ht="12.75" customHeight="1" x14ac:dyDescent="0.25">
      <c r="A9" s="226" t="s">
        <v>499</v>
      </c>
      <c r="B9" s="205"/>
      <c r="C9" s="205"/>
      <c r="D9" s="205"/>
      <c r="E9" s="205"/>
      <c r="F9" s="205"/>
      <c r="G9" s="205"/>
      <c r="H9" s="205"/>
      <c r="I9" s="205"/>
      <c r="J9" s="205"/>
      <c r="K9" s="205"/>
      <c r="L9" s="205"/>
      <c r="M9" s="205"/>
      <c r="N9" s="205"/>
      <c r="O9" s="205"/>
    </row>
    <row r="10" spans="1:15" s="33" customFormat="1" ht="12.75" customHeight="1" x14ac:dyDescent="0.25">
      <c r="A10" s="119"/>
      <c r="B10" s="105"/>
      <c r="C10" s="105"/>
      <c r="D10" s="15"/>
      <c r="E10" s="15"/>
      <c r="F10" s="22"/>
      <c r="G10" s="105"/>
      <c r="H10" s="105"/>
      <c r="I10" s="105"/>
      <c r="J10" s="105"/>
      <c r="K10" s="105"/>
      <c r="L10" s="105"/>
      <c r="M10" s="105"/>
      <c r="N10" s="105"/>
      <c r="O10" s="105"/>
    </row>
    <row r="11" spans="1:15" s="86" customFormat="1" ht="27" customHeight="1" x14ac:dyDescent="0.25">
      <c r="A11" s="230" t="s">
        <v>500</v>
      </c>
      <c r="B11" s="231"/>
      <c r="C11" s="231"/>
      <c r="D11" s="231"/>
      <c r="E11" s="231"/>
      <c r="F11" s="231"/>
      <c r="G11" s="231"/>
      <c r="H11" s="231"/>
      <c r="I11" s="231"/>
      <c r="J11" s="231"/>
      <c r="K11" s="231"/>
      <c r="L11" s="231"/>
      <c r="M11" s="231"/>
      <c r="N11" s="231"/>
      <c r="O11" s="232"/>
    </row>
    <row r="12" spans="1:15" s="86" customFormat="1" ht="27" customHeight="1" x14ac:dyDescent="0.25">
      <c r="A12" s="230" t="s">
        <v>501</v>
      </c>
      <c r="B12" s="231"/>
      <c r="C12" s="231"/>
      <c r="D12" s="231"/>
      <c r="E12" s="231"/>
      <c r="F12" s="231"/>
      <c r="G12" s="231"/>
      <c r="H12" s="231"/>
      <c r="I12" s="231"/>
      <c r="J12" s="231"/>
      <c r="K12" s="231"/>
      <c r="L12" s="231"/>
      <c r="M12" s="231"/>
      <c r="N12" s="231"/>
      <c r="O12" s="232"/>
    </row>
    <row r="13" spans="1:15" s="189" customFormat="1" x14ac:dyDescent="0.25">
      <c r="A13" s="188"/>
      <c r="B13" s="188"/>
      <c r="C13" s="188"/>
      <c r="D13" s="188"/>
      <c r="E13" s="188"/>
      <c r="F13" s="188"/>
      <c r="G13" s="188"/>
      <c r="H13" s="188"/>
      <c r="I13" s="188"/>
      <c r="J13" s="188"/>
      <c r="K13" s="188"/>
      <c r="L13" s="188"/>
      <c r="M13" s="188"/>
      <c r="N13" s="188"/>
      <c r="O13" s="188"/>
    </row>
    <row r="14" spans="1:15" s="86" customFormat="1" ht="12.75" customHeight="1" x14ac:dyDescent="0.25">
      <c r="A14" s="98"/>
      <c r="B14" s="98"/>
      <c r="C14" s="98"/>
      <c r="D14" s="98"/>
      <c r="E14" s="89"/>
      <c r="F14" s="89"/>
      <c r="G14" s="98"/>
      <c r="H14" s="98"/>
      <c r="I14" s="98"/>
      <c r="J14" s="98"/>
      <c r="K14" s="98"/>
      <c r="L14" s="98"/>
      <c r="M14" s="98"/>
      <c r="N14" s="98"/>
      <c r="O14" s="98"/>
    </row>
    <row r="15" spans="1:15" ht="51" x14ac:dyDescent="0.25">
      <c r="A15" s="26" t="s">
        <v>0</v>
      </c>
      <c r="B15" s="25" t="s">
        <v>20</v>
      </c>
      <c r="C15" s="3" t="s">
        <v>1</v>
      </c>
      <c r="D15" s="3" t="s">
        <v>2</v>
      </c>
      <c r="E15" s="3" t="s">
        <v>15</v>
      </c>
      <c r="F15" s="26" t="s">
        <v>26</v>
      </c>
      <c r="G15" s="3" t="s">
        <v>3</v>
      </c>
      <c r="H15" s="3" t="s">
        <v>16</v>
      </c>
      <c r="I15" s="3" t="s">
        <v>4</v>
      </c>
      <c r="J15" s="3" t="s">
        <v>5</v>
      </c>
      <c r="K15" s="26" t="s">
        <v>6</v>
      </c>
      <c r="L15" s="3" t="s">
        <v>17</v>
      </c>
      <c r="M15" s="3" t="s">
        <v>18</v>
      </c>
      <c r="N15" s="3" t="s">
        <v>7</v>
      </c>
      <c r="O15" s="3" t="s">
        <v>19</v>
      </c>
    </row>
    <row r="16" spans="1:15" ht="12.75" customHeight="1" x14ac:dyDescent="0.25">
      <c r="A16" s="88">
        <v>1</v>
      </c>
      <c r="B16" s="87">
        <v>2</v>
      </c>
      <c r="C16" s="87">
        <v>3</v>
      </c>
      <c r="D16" s="87">
        <v>4</v>
      </c>
      <c r="E16" s="87">
        <v>5</v>
      </c>
      <c r="F16" s="88">
        <v>6</v>
      </c>
      <c r="G16" s="87">
        <v>7</v>
      </c>
      <c r="H16" s="87">
        <v>8</v>
      </c>
      <c r="I16" s="87">
        <v>9</v>
      </c>
      <c r="J16" s="87">
        <v>10</v>
      </c>
      <c r="K16" s="87">
        <v>11</v>
      </c>
      <c r="L16" s="87">
        <v>12</v>
      </c>
      <c r="M16" s="87">
        <v>13</v>
      </c>
      <c r="N16" s="87">
        <v>14</v>
      </c>
      <c r="O16" s="87">
        <v>15</v>
      </c>
    </row>
    <row r="17" spans="1:16" s="98" customFormat="1" ht="38.25" x14ac:dyDescent="0.25">
      <c r="A17" s="93">
        <v>1</v>
      </c>
      <c r="B17" s="52" t="s">
        <v>358</v>
      </c>
      <c r="C17" s="53" t="s">
        <v>548</v>
      </c>
      <c r="D17" s="52" t="s">
        <v>9</v>
      </c>
      <c r="E17" s="73" t="s">
        <v>492</v>
      </c>
      <c r="F17" s="60">
        <v>40</v>
      </c>
      <c r="G17" s="80"/>
      <c r="H17" s="61"/>
      <c r="I17" s="81"/>
      <c r="J17" s="81"/>
      <c r="K17" s="54"/>
      <c r="L17" s="55"/>
      <c r="M17" s="178">
        <f>F17*L17</f>
        <v>0</v>
      </c>
      <c r="N17" s="56"/>
      <c r="O17" s="85">
        <f>M17+(M17*N17%)</f>
        <v>0</v>
      </c>
    </row>
    <row r="18" spans="1:16" ht="25.5" x14ac:dyDescent="0.25">
      <c r="A18" s="93">
        <v>2</v>
      </c>
      <c r="B18" s="49" t="s">
        <v>360</v>
      </c>
      <c r="C18" s="53" t="s">
        <v>549</v>
      </c>
      <c r="D18" s="49" t="s">
        <v>9</v>
      </c>
      <c r="E18" s="96" t="s">
        <v>361</v>
      </c>
      <c r="F18" s="60">
        <v>270</v>
      </c>
      <c r="G18" s="80"/>
      <c r="H18" s="61"/>
      <c r="I18" s="81"/>
      <c r="J18" s="81"/>
      <c r="K18" s="54"/>
      <c r="L18" s="55"/>
      <c r="M18" s="178">
        <f t="shared" ref="M18:M20" si="0">F18*L18</f>
        <v>0</v>
      </c>
      <c r="N18" s="56"/>
      <c r="O18" s="85">
        <f t="shared" ref="O18:O20" si="1">M18+(M18*N18%)</f>
        <v>0</v>
      </c>
      <c r="P18" s="98"/>
    </row>
    <row r="19" spans="1:16" s="113" customFormat="1" ht="38.25" x14ac:dyDescent="0.25">
      <c r="A19" s="93">
        <v>3</v>
      </c>
      <c r="B19" s="49" t="s">
        <v>449</v>
      </c>
      <c r="C19" s="53" t="s">
        <v>548</v>
      </c>
      <c r="D19" s="52" t="s">
        <v>9</v>
      </c>
      <c r="E19" s="73" t="s">
        <v>359</v>
      </c>
      <c r="F19" s="92">
        <v>150</v>
      </c>
      <c r="G19" s="80"/>
      <c r="H19" s="61"/>
      <c r="I19" s="81"/>
      <c r="J19" s="81"/>
      <c r="K19" s="54"/>
      <c r="L19" s="55"/>
      <c r="M19" s="178">
        <f t="shared" si="0"/>
        <v>0</v>
      </c>
      <c r="N19" s="56"/>
      <c r="O19" s="85">
        <f t="shared" si="1"/>
        <v>0</v>
      </c>
      <c r="P19" s="98"/>
    </row>
    <row r="20" spans="1:16" s="113" customFormat="1" ht="38.25" x14ac:dyDescent="0.25">
      <c r="A20" s="93">
        <v>4</v>
      </c>
      <c r="B20" s="49" t="s">
        <v>450</v>
      </c>
      <c r="C20" s="53" t="s">
        <v>550</v>
      </c>
      <c r="D20" s="49" t="s">
        <v>9</v>
      </c>
      <c r="E20" s="96" t="s">
        <v>361</v>
      </c>
      <c r="F20" s="92">
        <v>20</v>
      </c>
      <c r="G20" s="80"/>
      <c r="H20" s="61"/>
      <c r="I20" s="81"/>
      <c r="J20" s="81"/>
      <c r="K20" s="54"/>
      <c r="L20" s="55"/>
      <c r="M20" s="178">
        <f t="shared" si="0"/>
        <v>0</v>
      </c>
      <c r="N20" s="56"/>
      <c r="O20" s="85">
        <f t="shared" si="1"/>
        <v>0</v>
      </c>
      <c r="P20" s="98"/>
    </row>
    <row r="21" spans="1:16" ht="25.5" x14ac:dyDescent="0.25">
      <c r="A21" s="93">
        <v>5</v>
      </c>
      <c r="B21" s="49" t="s">
        <v>386</v>
      </c>
      <c r="C21" s="50" t="s">
        <v>551</v>
      </c>
      <c r="D21" s="49" t="s">
        <v>9</v>
      </c>
      <c r="E21" s="4" t="s">
        <v>384</v>
      </c>
      <c r="F21" s="60">
        <v>360</v>
      </c>
      <c r="G21" s="80"/>
      <c r="H21" s="44"/>
      <c r="I21" s="79"/>
      <c r="J21" s="79"/>
      <c r="K21" s="43"/>
      <c r="L21" s="45"/>
      <c r="M21" s="178">
        <f t="shared" ref="M21:M23" si="2">F21*L21</f>
        <v>0</v>
      </c>
      <c r="N21" s="56"/>
      <c r="O21" s="85">
        <f t="shared" ref="O21:O23" si="3">M21+(M21*N21%)</f>
        <v>0</v>
      </c>
      <c r="P21" s="98"/>
    </row>
    <row r="22" spans="1:16" ht="25.5" x14ac:dyDescent="0.25">
      <c r="A22" s="93">
        <v>6</v>
      </c>
      <c r="B22" s="49" t="s">
        <v>387</v>
      </c>
      <c r="C22" s="50" t="s">
        <v>552</v>
      </c>
      <c r="D22" s="49" t="s">
        <v>9</v>
      </c>
      <c r="E22" s="4" t="s">
        <v>385</v>
      </c>
      <c r="F22" s="60">
        <v>90</v>
      </c>
      <c r="G22" s="78"/>
      <c r="H22" s="44"/>
      <c r="I22" s="79"/>
      <c r="J22" s="79"/>
      <c r="K22" s="43"/>
      <c r="L22" s="45"/>
      <c r="M22" s="178">
        <f t="shared" si="2"/>
        <v>0</v>
      </c>
      <c r="N22" s="56"/>
      <c r="O22" s="85">
        <f t="shared" si="3"/>
        <v>0</v>
      </c>
      <c r="P22" s="98"/>
    </row>
    <row r="23" spans="1:16" ht="25.5" x14ac:dyDescent="0.25">
      <c r="A23" s="93">
        <v>7</v>
      </c>
      <c r="B23" s="169"/>
      <c r="C23" s="170" t="s">
        <v>525</v>
      </c>
      <c r="D23" s="49" t="s">
        <v>8</v>
      </c>
      <c r="E23" s="4" t="s">
        <v>578</v>
      </c>
      <c r="F23" s="60">
        <v>15</v>
      </c>
      <c r="G23" s="78"/>
      <c r="H23" s="44"/>
      <c r="I23" s="79"/>
      <c r="J23" s="79"/>
      <c r="K23" s="43"/>
      <c r="L23" s="45"/>
      <c r="M23" s="178">
        <f t="shared" si="2"/>
        <v>0</v>
      </c>
      <c r="N23" s="56"/>
      <c r="O23" s="85">
        <f t="shared" si="3"/>
        <v>0</v>
      </c>
      <c r="P23" s="98"/>
    </row>
    <row r="24" spans="1:16" s="18" customFormat="1" ht="25.5" x14ac:dyDescent="0.25">
      <c r="A24" s="93">
        <v>8</v>
      </c>
      <c r="B24" s="65"/>
      <c r="C24" s="66" t="s">
        <v>596</v>
      </c>
      <c r="D24" s="65" t="s">
        <v>8</v>
      </c>
      <c r="E24" s="67">
        <v>1</v>
      </c>
      <c r="F24" s="67">
        <v>1</v>
      </c>
      <c r="G24" s="65"/>
      <c r="H24" s="66"/>
      <c r="I24" s="66"/>
      <c r="J24" s="66"/>
      <c r="K24" s="68"/>
      <c r="L24" s="69"/>
      <c r="M24" s="178">
        <v>4000</v>
      </c>
      <c r="N24" s="70">
        <v>22</v>
      </c>
      <c r="O24" s="84">
        <f t="shared" ref="O24" si="4">M24+(M24*N24%)</f>
        <v>4880</v>
      </c>
    </row>
    <row r="25" spans="1:16" s="120" customFormat="1" ht="15" x14ac:dyDescent="0.25">
      <c r="A25" s="229" t="s">
        <v>538</v>
      </c>
      <c r="B25" s="196"/>
      <c r="C25" s="196"/>
      <c r="D25" s="196"/>
      <c r="E25" s="196"/>
      <c r="F25" s="196"/>
      <c r="G25" s="196"/>
      <c r="H25" s="196"/>
      <c r="I25" s="196"/>
      <c r="J25" s="196"/>
      <c r="K25" s="196"/>
      <c r="L25" s="197"/>
      <c r="M25" s="179">
        <f>SUM(M17:M24)</f>
        <v>4000</v>
      </c>
      <c r="N25" s="48"/>
      <c r="O25" s="179">
        <f>SUM(O17:O24)</f>
        <v>4880</v>
      </c>
    </row>
    <row r="26" spans="1:16" x14ac:dyDescent="0.25">
      <c r="O26" s="75"/>
    </row>
    <row r="27" spans="1:16" x14ac:dyDescent="0.25">
      <c r="A27" s="105"/>
      <c r="B27" s="105"/>
      <c r="D27" s="105"/>
      <c r="E27" s="105"/>
      <c r="F27" s="105"/>
      <c r="H27" s="105"/>
      <c r="I27" s="105"/>
      <c r="J27" s="105"/>
      <c r="K27" s="105"/>
    </row>
    <row r="28" spans="1:16" ht="15" x14ac:dyDescent="0.25">
      <c r="C28" s="153"/>
      <c r="D28" s="227"/>
      <c r="E28" s="228"/>
    </row>
  </sheetData>
  <sheetProtection password="B999" sheet="1" selectLockedCells="1"/>
  <mergeCells count="16">
    <mergeCell ref="A9:O9"/>
    <mergeCell ref="D28:E28"/>
    <mergeCell ref="A25:L25"/>
    <mergeCell ref="A1:G1"/>
    <mergeCell ref="A2:G2"/>
    <mergeCell ref="A3:B3"/>
    <mergeCell ref="C3:G3"/>
    <mergeCell ref="A4:B4"/>
    <mergeCell ref="C4:G4"/>
    <mergeCell ref="A11:O11"/>
    <mergeCell ref="A12:O12"/>
    <mergeCell ref="A5:B5"/>
    <mergeCell ref="C5:G5"/>
    <mergeCell ref="A6:B6"/>
    <mergeCell ref="C6:G6"/>
    <mergeCell ref="A8:O8"/>
  </mergeCells>
  <dataValidations count="1">
    <dataValidation type="list" errorStyle="information" allowBlank="1" showInputMessage="1" showErrorMessage="1" sqref="E17:E24" xr:uid="{00000000-0002-0000-0200-000000000000}">
      <formula1>"H,KG,KO,L,M,M2,M3,MW,PAR,PM,PN,ST,T,GR,SC,SET,BL,ZAV,PL,PAK,KOM,ROLA,KPL"</formula1>
    </dataValidation>
  </dataValidations>
  <pageMargins left="0.11811023622047245" right="0.11811023622047245" top="0.15748031496062992" bottom="0.15748031496062992" header="0.31496062992125984" footer="0.31496062992125984"/>
  <pageSetup paperSize="9" scale="68" fitToHeight="0" orientation="landscape"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38"/>
  <sheetViews>
    <sheetView showGridLines="0" zoomScaleNormal="100" workbookViewId="0">
      <selection activeCell="G22" sqref="G22"/>
    </sheetView>
  </sheetViews>
  <sheetFormatPr defaultColWidth="9.140625" defaultRowHeight="12.75" x14ac:dyDescent="0.25"/>
  <cols>
    <col min="1" max="1" width="4.7109375" style="105" customWidth="1"/>
    <col min="2" max="2" width="10.85546875" style="15" customWidth="1"/>
    <col min="3" max="3" width="39.140625" style="105" customWidth="1"/>
    <col min="4" max="4" width="8.85546875" style="105" customWidth="1"/>
    <col min="5" max="5" width="14.85546875" style="105" customWidth="1"/>
    <col min="6" max="6" width="9" style="105" customWidth="1"/>
    <col min="7" max="7" width="12.7109375" style="15" customWidth="1"/>
    <col min="8" max="8" width="26.7109375" style="105" customWidth="1"/>
    <col min="9" max="9" width="13.5703125" style="105" customWidth="1"/>
    <col min="10" max="10" width="15.7109375" style="105" customWidth="1"/>
    <col min="11" max="11" width="9.42578125" style="105" customWidth="1"/>
    <col min="12" max="12" width="10.140625" style="105" customWidth="1"/>
    <col min="13" max="13" width="12.140625" style="105" customWidth="1"/>
    <col min="14" max="14" width="8.5703125" style="105" customWidth="1"/>
    <col min="15" max="15" width="12.140625" style="105" customWidth="1"/>
    <col min="16" max="16384" width="9.140625" style="105"/>
  </cols>
  <sheetData>
    <row r="1" spans="1:16" s="116" customFormat="1" x14ac:dyDescent="0.25">
      <c r="A1" s="242" t="s">
        <v>10</v>
      </c>
      <c r="B1" s="243"/>
      <c r="C1" s="243"/>
      <c r="D1" s="243"/>
      <c r="E1" s="243"/>
      <c r="F1" s="243"/>
      <c r="G1" s="243"/>
    </row>
    <row r="2" spans="1:16" s="116" customFormat="1" x14ac:dyDescent="0.25">
      <c r="A2" s="243"/>
      <c r="B2" s="243"/>
      <c r="C2" s="243"/>
      <c r="D2" s="243"/>
      <c r="E2" s="243"/>
      <c r="F2" s="243"/>
      <c r="G2" s="243"/>
    </row>
    <row r="3" spans="1:16" s="116" customFormat="1" x14ac:dyDescent="0.25">
      <c r="A3" s="238" t="s">
        <v>11</v>
      </c>
      <c r="B3" s="238"/>
      <c r="C3" s="239"/>
      <c r="D3" s="240"/>
      <c r="E3" s="240"/>
      <c r="F3" s="240"/>
      <c r="G3" s="241"/>
    </row>
    <row r="4" spans="1:16" s="116" customFormat="1" x14ac:dyDescent="0.25">
      <c r="A4" s="238" t="s">
        <v>12</v>
      </c>
      <c r="B4" s="238"/>
      <c r="C4" s="239"/>
      <c r="D4" s="240"/>
      <c r="E4" s="240"/>
      <c r="F4" s="240"/>
      <c r="G4" s="241"/>
    </row>
    <row r="5" spans="1:16" s="116" customFormat="1" x14ac:dyDescent="0.25">
      <c r="A5" s="238" t="s">
        <v>13</v>
      </c>
      <c r="B5" s="238"/>
      <c r="C5" s="239"/>
      <c r="D5" s="240"/>
      <c r="E5" s="240"/>
      <c r="F5" s="240"/>
      <c r="G5" s="241"/>
    </row>
    <row r="6" spans="1:16" s="116" customFormat="1" x14ac:dyDescent="0.25">
      <c r="A6" s="238" t="s">
        <v>14</v>
      </c>
      <c r="B6" s="238"/>
      <c r="C6" s="239"/>
      <c r="D6" s="240"/>
      <c r="E6" s="240"/>
      <c r="F6" s="240"/>
      <c r="G6" s="241"/>
    </row>
    <row r="7" spans="1:16" s="116" customFormat="1" x14ac:dyDescent="0.25">
      <c r="A7" s="122"/>
      <c r="B7" s="122"/>
      <c r="E7" s="122"/>
    </row>
    <row r="8" spans="1:16" s="147" customFormat="1" ht="12.75" customHeight="1" x14ac:dyDescent="0.25">
      <c r="A8" s="204" t="s">
        <v>21</v>
      </c>
      <c r="B8" s="205"/>
      <c r="C8" s="205"/>
      <c r="D8" s="205"/>
      <c r="E8" s="205"/>
      <c r="F8" s="205"/>
      <c r="G8" s="205"/>
      <c r="H8" s="205"/>
      <c r="I8" s="205"/>
      <c r="J8" s="205"/>
      <c r="K8" s="205"/>
      <c r="L8" s="205"/>
      <c r="M8" s="205"/>
      <c r="N8" s="205"/>
      <c r="O8" s="205"/>
    </row>
    <row r="9" spans="1:16" s="147" customFormat="1" ht="12.75" customHeight="1" x14ac:dyDescent="0.25">
      <c r="A9" s="236" t="s">
        <v>30</v>
      </c>
      <c r="B9" s="236"/>
      <c r="C9" s="219"/>
      <c r="D9" s="219"/>
      <c r="E9" s="219"/>
      <c r="F9" s="219"/>
      <c r="G9" s="219"/>
      <c r="H9" s="219"/>
      <c r="I9" s="219"/>
      <c r="J9" s="219"/>
      <c r="K9" s="219"/>
      <c r="L9" s="219"/>
      <c r="M9" s="219"/>
      <c r="N9" s="219"/>
      <c r="O9" s="219"/>
    </row>
    <row r="10" spans="1:16" s="86" customFormat="1" x14ac:dyDescent="0.25">
      <c r="A10" s="123"/>
      <c r="B10" s="123"/>
      <c r="C10" s="102"/>
      <c r="D10" s="102"/>
      <c r="E10" s="102"/>
      <c r="F10" s="102"/>
      <c r="G10" s="102"/>
      <c r="H10" s="102"/>
      <c r="I10" s="102"/>
      <c r="J10" s="102"/>
      <c r="K10" s="102"/>
      <c r="L10" s="105"/>
      <c r="M10" s="105"/>
      <c r="N10" s="105"/>
      <c r="O10" s="105"/>
    </row>
    <row r="11" spans="1:16" s="86" customFormat="1" x14ac:dyDescent="0.25">
      <c r="A11" s="237"/>
      <c r="B11" s="237"/>
      <c r="C11" s="237"/>
      <c r="D11" s="237"/>
      <c r="E11" s="237"/>
      <c r="F11" s="237"/>
      <c r="G11" s="237"/>
      <c r="H11" s="237"/>
      <c r="I11" s="237"/>
      <c r="J11" s="237"/>
      <c r="K11" s="237"/>
      <c r="L11" s="237"/>
      <c r="M11" s="237"/>
      <c r="N11" s="237"/>
      <c r="O11" s="237"/>
    </row>
    <row r="12" spans="1:16" s="86" customFormat="1" x14ac:dyDescent="0.25">
      <c r="A12" s="98"/>
      <c r="B12" s="95"/>
      <c r="C12" s="98"/>
      <c r="D12" s="98"/>
      <c r="E12" s="89"/>
      <c r="F12" s="89"/>
      <c r="G12" s="98"/>
      <c r="H12" s="98"/>
      <c r="I12" s="98"/>
      <c r="J12" s="98"/>
      <c r="K12" s="98"/>
      <c r="L12" s="98"/>
      <c r="M12" s="98"/>
      <c r="N12" s="98"/>
      <c r="O12" s="98"/>
    </row>
    <row r="13" spans="1:16" s="86" customFormat="1" ht="51" x14ac:dyDescent="0.25">
      <c r="A13" s="3" t="s">
        <v>0</v>
      </c>
      <c r="B13" s="25" t="s">
        <v>20</v>
      </c>
      <c r="C13" s="3" t="s">
        <v>1</v>
      </c>
      <c r="D13" s="3" t="s">
        <v>2</v>
      </c>
      <c r="E13" s="3" t="s">
        <v>15</v>
      </c>
      <c r="F13" s="3" t="s">
        <v>26</v>
      </c>
      <c r="G13" s="3" t="s">
        <v>3</v>
      </c>
      <c r="H13" s="3" t="s">
        <v>16</v>
      </c>
      <c r="I13" s="3" t="s">
        <v>4</v>
      </c>
      <c r="J13" s="3" t="s">
        <v>5</v>
      </c>
      <c r="K13" s="26" t="s">
        <v>6</v>
      </c>
      <c r="L13" s="3" t="s">
        <v>17</v>
      </c>
      <c r="M13" s="3" t="s">
        <v>18</v>
      </c>
      <c r="N13" s="3" t="s">
        <v>7</v>
      </c>
      <c r="O13" s="3" t="s">
        <v>19</v>
      </c>
    </row>
    <row r="14" spans="1:16" s="86" customFormat="1" x14ac:dyDescent="0.25">
      <c r="A14" s="87">
        <v>1</v>
      </c>
      <c r="B14" s="124">
        <v>2</v>
      </c>
      <c r="C14" s="87">
        <v>3</v>
      </c>
      <c r="D14" s="87">
        <v>4</v>
      </c>
      <c r="E14" s="124">
        <v>5</v>
      </c>
      <c r="F14" s="87">
        <v>6</v>
      </c>
      <c r="G14" s="87">
        <v>7</v>
      </c>
      <c r="H14" s="124">
        <v>8</v>
      </c>
      <c r="I14" s="87">
        <v>9</v>
      </c>
      <c r="J14" s="87">
        <v>10</v>
      </c>
      <c r="K14" s="124">
        <v>11</v>
      </c>
      <c r="L14" s="87">
        <v>12</v>
      </c>
      <c r="M14" s="87">
        <v>13</v>
      </c>
      <c r="N14" s="124">
        <v>14</v>
      </c>
      <c r="O14" s="87">
        <v>15</v>
      </c>
    </row>
    <row r="15" spans="1:16" s="102" customFormat="1" ht="51" x14ac:dyDescent="0.25">
      <c r="A15" s="5">
        <v>1</v>
      </c>
      <c r="B15" s="49" t="s">
        <v>362</v>
      </c>
      <c r="C15" s="50" t="s">
        <v>454</v>
      </c>
      <c r="D15" s="49" t="s">
        <v>8</v>
      </c>
      <c r="E15" s="49" t="s">
        <v>363</v>
      </c>
      <c r="F15" s="60">
        <v>160</v>
      </c>
      <c r="G15" s="78"/>
      <c r="H15" s="44"/>
      <c r="I15" s="79"/>
      <c r="J15" s="79"/>
      <c r="K15" s="43"/>
      <c r="L15" s="45"/>
      <c r="M15" s="178">
        <f>F15*L15</f>
        <v>0</v>
      </c>
      <c r="N15" s="46"/>
      <c r="O15" s="84">
        <f>M15+(M15*N15%)</f>
        <v>0</v>
      </c>
      <c r="P15" s="98"/>
    </row>
    <row r="16" spans="1:16" s="102" customFormat="1" x14ac:dyDescent="0.25">
      <c r="A16" s="5">
        <v>2</v>
      </c>
      <c r="B16" s="49" t="s">
        <v>364</v>
      </c>
      <c r="C16" s="50" t="s">
        <v>365</v>
      </c>
      <c r="D16" s="49" t="s">
        <v>8</v>
      </c>
      <c r="E16" s="49" t="s">
        <v>366</v>
      </c>
      <c r="F16" s="60">
        <v>8</v>
      </c>
      <c r="G16" s="78"/>
      <c r="H16" s="44"/>
      <c r="I16" s="79"/>
      <c r="J16" s="79"/>
      <c r="K16" s="43"/>
      <c r="L16" s="45"/>
      <c r="M16" s="178">
        <f t="shared" ref="M16:M28" si="0">F16*L16</f>
        <v>0</v>
      </c>
      <c r="N16" s="46"/>
      <c r="O16" s="84">
        <f t="shared" ref="O16:O28" si="1">M16+(M16*N16%)</f>
        <v>0</v>
      </c>
      <c r="P16" s="98"/>
    </row>
    <row r="17" spans="1:16" s="86" customFormat="1" x14ac:dyDescent="0.25">
      <c r="A17" s="5">
        <v>3</v>
      </c>
      <c r="B17" s="49" t="s">
        <v>367</v>
      </c>
      <c r="C17" s="50" t="s">
        <v>368</v>
      </c>
      <c r="D17" s="49" t="s">
        <v>8</v>
      </c>
      <c r="E17" s="49" t="s">
        <v>491</v>
      </c>
      <c r="F17" s="60">
        <v>16</v>
      </c>
      <c r="G17" s="78"/>
      <c r="H17" s="44"/>
      <c r="I17" s="79"/>
      <c r="J17" s="79"/>
      <c r="K17" s="43"/>
      <c r="L17" s="45"/>
      <c r="M17" s="178">
        <f t="shared" si="0"/>
        <v>0</v>
      </c>
      <c r="N17" s="46"/>
      <c r="O17" s="84">
        <f t="shared" si="1"/>
        <v>0</v>
      </c>
      <c r="P17" s="98"/>
    </row>
    <row r="18" spans="1:16" s="102" customFormat="1" x14ac:dyDescent="0.25">
      <c r="A18" s="5">
        <v>4</v>
      </c>
      <c r="B18" s="49" t="s">
        <v>369</v>
      </c>
      <c r="C18" s="50" t="s">
        <v>460</v>
      </c>
      <c r="D18" s="49" t="s">
        <v>8</v>
      </c>
      <c r="E18" s="49" t="s">
        <v>370</v>
      </c>
      <c r="F18" s="60">
        <v>72</v>
      </c>
      <c r="G18" s="78"/>
      <c r="H18" s="44"/>
      <c r="I18" s="79"/>
      <c r="J18" s="79"/>
      <c r="K18" s="43"/>
      <c r="L18" s="45"/>
      <c r="M18" s="178">
        <f t="shared" si="0"/>
        <v>0</v>
      </c>
      <c r="N18" s="46"/>
      <c r="O18" s="84">
        <f t="shared" si="1"/>
        <v>0</v>
      </c>
      <c r="P18" s="98"/>
    </row>
    <row r="19" spans="1:16" s="102" customFormat="1" x14ac:dyDescent="0.25">
      <c r="A19" s="5">
        <v>5</v>
      </c>
      <c r="B19" s="49" t="s">
        <v>371</v>
      </c>
      <c r="C19" s="50" t="s">
        <v>461</v>
      </c>
      <c r="D19" s="49" t="s">
        <v>8</v>
      </c>
      <c r="E19" s="49" t="s">
        <v>372</v>
      </c>
      <c r="F19" s="171">
        <v>20</v>
      </c>
      <c r="G19" s="78"/>
      <c r="H19" s="44"/>
      <c r="I19" s="79"/>
      <c r="J19" s="79"/>
      <c r="K19" s="43"/>
      <c r="L19" s="45"/>
      <c r="M19" s="178">
        <f t="shared" si="0"/>
        <v>0</v>
      </c>
      <c r="N19" s="46"/>
      <c r="O19" s="84">
        <f t="shared" si="1"/>
        <v>0</v>
      </c>
      <c r="P19" s="98"/>
    </row>
    <row r="20" spans="1:16" s="153" customFormat="1" x14ac:dyDescent="0.25">
      <c r="A20" s="5">
        <v>6</v>
      </c>
      <c r="B20" s="49" t="s">
        <v>503</v>
      </c>
      <c r="C20" s="50" t="s">
        <v>502</v>
      </c>
      <c r="D20" s="49" t="s">
        <v>8</v>
      </c>
      <c r="E20" s="49" t="s">
        <v>504</v>
      </c>
      <c r="F20" s="171">
        <v>1000</v>
      </c>
      <c r="G20" s="78"/>
      <c r="H20" s="44"/>
      <c r="I20" s="79"/>
      <c r="J20" s="79"/>
      <c r="K20" s="43"/>
      <c r="L20" s="45"/>
      <c r="M20" s="178">
        <f t="shared" si="0"/>
        <v>0</v>
      </c>
      <c r="N20" s="46"/>
      <c r="O20" s="84">
        <f t="shared" si="1"/>
        <v>0</v>
      </c>
      <c r="P20" s="98"/>
    </row>
    <row r="21" spans="1:16" s="102" customFormat="1" x14ac:dyDescent="0.25">
      <c r="A21" s="5">
        <v>7</v>
      </c>
      <c r="B21" s="49" t="s">
        <v>373</v>
      </c>
      <c r="C21" s="50" t="s">
        <v>455</v>
      </c>
      <c r="D21" s="49" t="s">
        <v>8</v>
      </c>
      <c r="E21" s="49" t="s">
        <v>370</v>
      </c>
      <c r="F21" s="92">
        <v>4</v>
      </c>
      <c r="G21" s="78"/>
      <c r="H21" s="44"/>
      <c r="I21" s="79"/>
      <c r="J21" s="79"/>
      <c r="K21" s="43"/>
      <c r="L21" s="45"/>
      <c r="M21" s="178">
        <f t="shared" si="0"/>
        <v>0</v>
      </c>
      <c r="N21" s="46"/>
      <c r="O21" s="84">
        <f t="shared" si="1"/>
        <v>0</v>
      </c>
      <c r="P21" s="98"/>
    </row>
    <row r="22" spans="1:16" s="102" customFormat="1" x14ac:dyDescent="0.25">
      <c r="A22" s="5">
        <v>8</v>
      </c>
      <c r="B22" s="49" t="s">
        <v>374</v>
      </c>
      <c r="C22" s="50" t="s">
        <v>459</v>
      </c>
      <c r="D22" s="49" t="s">
        <v>8</v>
      </c>
      <c r="E22" s="49" t="s">
        <v>375</v>
      </c>
      <c r="F22" s="92">
        <v>160</v>
      </c>
      <c r="G22" s="78"/>
      <c r="H22" s="44"/>
      <c r="I22" s="79"/>
      <c r="J22" s="79"/>
      <c r="K22" s="43"/>
      <c r="L22" s="45"/>
      <c r="M22" s="178">
        <f t="shared" si="0"/>
        <v>0</v>
      </c>
      <c r="N22" s="46"/>
      <c r="O22" s="84">
        <f t="shared" si="1"/>
        <v>0</v>
      </c>
      <c r="P22" s="98"/>
    </row>
    <row r="23" spans="1:16" s="102" customFormat="1" x14ac:dyDescent="0.25">
      <c r="A23" s="5">
        <v>9</v>
      </c>
      <c r="B23" s="49" t="s">
        <v>376</v>
      </c>
      <c r="C23" s="50" t="s">
        <v>456</v>
      </c>
      <c r="D23" s="49" t="s">
        <v>8</v>
      </c>
      <c r="E23" s="49" t="s">
        <v>377</v>
      </c>
      <c r="F23" s="92">
        <v>2</v>
      </c>
      <c r="G23" s="78"/>
      <c r="H23" s="44"/>
      <c r="I23" s="79"/>
      <c r="J23" s="79"/>
      <c r="K23" s="43"/>
      <c r="L23" s="45"/>
      <c r="M23" s="178">
        <f t="shared" si="0"/>
        <v>0</v>
      </c>
      <c r="N23" s="46"/>
      <c r="O23" s="84">
        <f t="shared" si="1"/>
        <v>0</v>
      </c>
      <c r="P23" s="98"/>
    </row>
    <row r="24" spans="1:16" s="102" customFormat="1" x14ac:dyDescent="0.25">
      <c r="A24" s="5">
        <v>10</v>
      </c>
      <c r="B24" s="49" t="s">
        <v>378</v>
      </c>
      <c r="C24" s="50" t="s">
        <v>457</v>
      </c>
      <c r="D24" s="49" t="s">
        <v>8</v>
      </c>
      <c r="E24" s="49" t="s">
        <v>372</v>
      </c>
      <c r="F24" s="92">
        <v>2</v>
      </c>
      <c r="G24" s="78"/>
      <c r="H24" s="44"/>
      <c r="I24" s="79"/>
      <c r="J24" s="79"/>
      <c r="K24" s="43"/>
      <c r="L24" s="45"/>
      <c r="M24" s="178">
        <f t="shared" si="0"/>
        <v>0</v>
      </c>
      <c r="N24" s="46"/>
      <c r="O24" s="84">
        <f t="shared" si="1"/>
        <v>0</v>
      </c>
      <c r="P24" s="98"/>
    </row>
    <row r="25" spans="1:16" s="102" customFormat="1" x14ac:dyDescent="0.25">
      <c r="A25" s="5">
        <v>11</v>
      </c>
      <c r="B25" s="49" t="s">
        <v>379</v>
      </c>
      <c r="C25" s="50" t="s">
        <v>380</v>
      </c>
      <c r="D25" s="49" t="s">
        <v>8</v>
      </c>
      <c r="E25" s="49" t="s">
        <v>366</v>
      </c>
      <c r="F25" s="92">
        <v>2</v>
      </c>
      <c r="G25" s="78"/>
      <c r="H25" s="44"/>
      <c r="I25" s="79"/>
      <c r="J25" s="79"/>
      <c r="K25" s="43"/>
      <c r="L25" s="45"/>
      <c r="M25" s="178">
        <f t="shared" si="0"/>
        <v>0</v>
      </c>
      <c r="N25" s="46"/>
      <c r="O25" s="84">
        <f t="shared" si="1"/>
        <v>0</v>
      </c>
      <c r="P25" s="98"/>
    </row>
    <row r="26" spans="1:16" s="86" customFormat="1" x14ac:dyDescent="0.25">
      <c r="A26" s="5">
        <v>12</v>
      </c>
      <c r="B26" s="49" t="s">
        <v>381</v>
      </c>
      <c r="C26" s="50" t="s">
        <v>509</v>
      </c>
      <c r="D26" s="49" t="s">
        <v>9</v>
      </c>
      <c r="E26" s="49" t="s">
        <v>584</v>
      </c>
      <c r="F26" s="92">
        <v>8</v>
      </c>
      <c r="G26" s="78"/>
      <c r="H26" s="44"/>
      <c r="I26" s="79"/>
      <c r="J26" s="79"/>
      <c r="K26" s="43"/>
      <c r="L26" s="45"/>
      <c r="M26" s="178">
        <f t="shared" si="0"/>
        <v>0</v>
      </c>
      <c r="N26" s="46"/>
      <c r="O26" s="84">
        <f t="shared" si="1"/>
        <v>0</v>
      </c>
      <c r="P26" s="98"/>
    </row>
    <row r="27" spans="1:16" s="86" customFormat="1" x14ac:dyDescent="0.25">
      <c r="A27" s="5">
        <v>13</v>
      </c>
      <c r="B27" s="49" t="s">
        <v>382</v>
      </c>
      <c r="C27" s="50" t="s">
        <v>458</v>
      </c>
      <c r="D27" s="49" t="s">
        <v>9</v>
      </c>
      <c r="E27" s="49" t="s">
        <v>322</v>
      </c>
      <c r="F27" s="92">
        <v>60</v>
      </c>
      <c r="G27" s="78"/>
      <c r="H27" s="44"/>
      <c r="I27" s="79"/>
      <c r="J27" s="79"/>
      <c r="K27" s="43"/>
      <c r="L27" s="45"/>
      <c r="M27" s="178">
        <f t="shared" si="0"/>
        <v>0</v>
      </c>
      <c r="N27" s="46"/>
      <c r="O27" s="84">
        <f t="shared" si="1"/>
        <v>0</v>
      </c>
      <c r="P27" s="98"/>
    </row>
    <row r="28" spans="1:16" s="102" customFormat="1" ht="51" x14ac:dyDescent="0.25">
      <c r="A28" s="5">
        <v>14</v>
      </c>
      <c r="B28" s="49" t="s">
        <v>383</v>
      </c>
      <c r="C28" s="50" t="s">
        <v>476</v>
      </c>
      <c r="D28" s="49" t="s">
        <v>8</v>
      </c>
      <c r="E28" s="49" t="s">
        <v>578</v>
      </c>
      <c r="F28" s="92">
        <v>2</v>
      </c>
      <c r="G28" s="78"/>
      <c r="H28" s="44"/>
      <c r="I28" s="79"/>
      <c r="J28" s="81"/>
      <c r="K28" s="43"/>
      <c r="L28" s="45"/>
      <c r="M28" s="178">
        <f t="shared" si="0"/>
        <v>0</v>
      </c>
      <c r="N28" s="46"/>
      <c r="O28" s="84">
        <f t="shared" si="1"/>
        <v>0</v>
      </c>
      <c r="P28" s="98"/>
    </row>
    <row r="29" spans="1:16" s="18" customFormat="1" ht="25.5" x14ac:dyDescent="0.25">
      <c r="A29" s="5">
        <v>15</v>
      </c>
      <c r="B29" s="65"/>
      <c r="C29" s="66" t="s">
        <v>596</v>
      </c>
      <c r="D29" s="65" t="s">
        <v>8</v>
      </c>
      <c r="E29" s="67">
        <v>1</v>
      </c>
      <c r="F29" s="67">
        <v>1</v>
      </c>
      <c r="G29" s="65"/>
      <c r="H29" s="66"/>
      <c r="I29" s="66"/>
      <c r="J29" s="66"/>
      <c r="K29" s="68"/>
      <c r="L29" s="69"/>
      <c r="M29" s="178">
        <v>1000</v>
      </c>
      <c r="N29" s="70">
        <v>22</v>
      </c>
      <c r="O29" s="84">
        <f>M29+(M29*N29%)</f>
        <v>1220</v>
      </c>
    </row>
    <row r="30" spans="1:16" s="125" customFormat="1" ht="15" x14ac:dyDescent="0.25">
      <c r="A30" s="233" t="s">
        <v>490</v>
      </c>
      <c r="B30" s="234"/>
      <c r="C30" s="234"/>
      <c r="D30" s="234"/>
      <c r="E30" s="234"/>
      <c r="F30" s="234"/>
      <c r="G30" s="234"/>
      <c r="H30" s="234"/>
      <c r="I30" s="234"/>
      <c r="J30" s="234"/>
      <c r="K30" s="234"/>
      <c r="L30" s="235"/>
      <c r="M30" s="179">
        <f>SUM(M15:M29)</f>
        <v>1000</v>
      </c>
      <c r="N30" s="47"/>
      <c r="O30" s="83">
        <f>SUM(O15:O29)</f>
        <v>1220</v>
      </c>
      <c r="P30" s="120"/>
    </row>
    <row r="31" spans="1:16" x14ac:dyDescent="0.25">
      <c r="B31" s="16"/>
      <c r="C31" s="14"/>
      <c r="D31" s="107"/>
      <c r="E31" s="107"/>
      <c r="F31" s="108"/>
      <c r="G31" s="16"/>
      <c r="H31" s="107"/>
      <c r="I31" s="107"/>
      <c r="J31" s="107"/>
      <c r="K31" s="107"/>
      <c r="L31" s="109"/>
      <c r="M31" s="108"/>
      <c r="N31" s="108"/>
      <c r="O31" s="71"/>
    </row>
    <row r="32" spans="1:16" x14ac:dyDescent="0.25">
      <c r="B32" s="16"/>
      <c r="C32" s="107"/>
      <c r="D32" s="107"/>
      <c r="E32" s="107"/>
      <c r="F32" s="108"/>
      <c r="G32" s="16"/>
      <c r="H32" s="107"/>
      <c r="I32" s="107"/>
      <c r="J32" s="107"/>
      <c r="K32" s="107"/>
      <c r="L32" s="109"/>
      <c r="M32" s="108"/>
      <c r="N32" s="108"/>
      <c r="O32" s="72"/>
    </row>
    <row r="33" spans="2:15" x14ac:dyDescent="0.25">
      <c r="B33" s="16"/>
      <c r="C33" s="107"/>
      <c r="D33" s="107"/>
      <c r="E33" s="107"/>
      <c r="F33" s="108"/>
      <c r="G33" s="16"/>
      <c r="H33" s="107"/>
      <c r="I33" s="107"/>
      <c r="J33" s="107"/>
      <c r="K33" s="107"/>
      <c r="L33" s="109"/>
      <c r="M33" s="108"/>
      <c r="N33" s="108"/>
      <c r="O33" s="75"/>
    </row>
    <row r="34" spans="2:15" x14ac:dyDescent="0.25">
      <c r="B34" s="16"/>
      <c r="C34" s="107"/>
      <c r="D34" s="107"/>
      <c r="E34" s="107"/>
      <c r="F34" s="108"/>
      <c r="G34" s="16"/>
      <c r="H34" s="107"/>
      <c r="I34" s="107"/>
      <c r="J34" s="107"/>
      <c r="K34" s="107"/>
      <c r="L34" s="109"/>
      <c r="M34" s="108"/>
      <c r="N34" s="108"/>
      <c r="O34" s="109"/>
    </row>
    <row r="35" spans="2:15" x14ac:dyDescent="0.25">
      <c r="B35" s="16"/>
      <c r="C35" s="107"/>
      <c r="D35" s="107"/>
      <c r="E35" s="107"/>
      <c r="F35" s="108"/>
      <c r="G35" s="16"/>
      <c r="H35" s="107"/>
      <c r="I35" s="107"/>
      <c r="J35" s="107"/>
      <c r="K35" s="107"/>
      <c r="L35" s="109"/>
      <c r="M35" s="108"/>
      <c r="N35" s="108"/>
      <c r="O35" s="109"/>
    </row>
    <row r="36" spans="2:15" x14ac:dyDescent="0.25">
      <c r="B36" s="16"/>
      <c r="C36" s="107"/>
      <c r="D36" s="107"/>
      <c r="E36" s="107"/>
      <c r="F36" s="108"/>
      <c r="G36" s="16"/>
      <c r="H36" s="107"/>
      <c r="I36" s="107"/>
      <c r="J36" s="107"/>
      <c r="K36" s="107"/>
      <c r="L36" s="109"/>
      <c r="M36" s="108"/>
      <c r="N36" s="108"/>
      <c r="O36" s="109"/>
    </row>
    <row r="37" spans="2:15" x14ac:dyDescent="0.25">
      <c r="B37" s="16"/>
      <c r="C37" s="107"/>
      <c r="D37" s="107"/>
      <c r="E37" s="107"/>
      <c r="F37" s="108"/>
      <c r="G37" s="16"/>
      <c r="H37" s="107"/>
      <c r="I37" s="107"/>
      <c r="J37" s="107"/>
      <c r="K37" s="107"/>
      <c r="L37" s="109"/>
      <c r="M37" s="108"/>
      <c r="N37" s="108"/>
      <c r="O37" s="109"/>
    </row>
    <row r="38" spans="2:15" x14ac:dyDescent="0.25">
      <c r="B38" s="16"/>
      <c r="C38" s="107"/>
      <c r="D38" s="107"/>
      <c r="E38" s="107"/>
      <c r="F38" s="108"/>
      <c r="G38" s="16"/>
      <c r="H38" s="107"/>
      <c r="I38" s="107"/>
      <c r="J38" s="107"/>
      <c r="K38" s="107"/>
      <c r="L38" s="109"/>
      <c r="M38" s="108"/>
      <c r="N38" s="108"/>
      <c r="O38" s="109"/>
    </row>
  </sheetData>
  <sheetProtection password="B999" sheet="1" selectLockedCells="1"/>
  <mergeCells count="14">
    <mergeCell ref="A1:G1"/>
    <mergeCell ref="A2:G2"/>
    <mergeCell ref="A3:B3"/>
    <mergeCell ref="C3:G3"/>
    <mergeCell ref="A4:B4"/>
    <mergeCell ref="C4:G4"/>
    <mergeCell ref="A30:L30"/>
    <mergeCell ref="A9:O9"/>
    <mergeCell ref="A11:O11"/>
    <mergeCell ref="A5:B5"/>
    <mergeCell ref="C5:G5"/>
    <mergeCell ref="A6:B6"/>
    <mergeCell ref="C6:G6"/>
    <mergeCell ref="A8:O8"/>
  </mergeCells>
  <dataValidations count="1">
    <dataValidation type="list" errorStyle="information" allowBlank="1" showInputMessage="1" showErrorMessage="1" sqref="E29" xr:uid="{00000000-0002-0000-0300-000000000000}">
      <formula1>"H,KG,KO,L,M,M2,M3,MW,PAR,PM,PN,ST,T,GR,SC,SET,BL,ZAV,PL,PAK,KOM,ROLA,KPL"</formula1>
    </dataValidation>
  </dataValidations>
  <pageMargins left="0.11811023622047245" right="0.11811023622047245" top="0.15748031496062992" bottom="0.15748031496062992" header="0.31496062992125984" footer="0.31496062992125984"/>
  <pageSetup paperSize="9" scale="68"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P51"/>
  <sheetViews>
    <sheetView showGridLines="0" zoomScaleNormal="100" workbookViewId="0">
      <selection activeCell="G46" sqref="G46"/>
    </sheetView>
  </sheetViews>
  <sheetFormatPr defaultColWidth="9.140625" defaultRowHeight="12.75" x14ac:dyDescent="0.25"/>
  <cols>
    <col min="1" max="1" width="4.7109375" style="105" customWidth="1"/>
    <col min="2" max="2" width="10.85546875" style="105" customWidth="1"/>
    <col min="3" max="3" width="39.140625" style="105" customWidth="1"/>
    <col min="4" max="4" width="8.85546875" style="105" customWidth="1"/>
    <col min="5" max="5" width="14.85546875" style="105" customWidth="1"/>
    <col min="6" max="6" width="9" style="105" customWidth="1"/>
    <col min="7" max="7" width="12.7109375" style="15" customWidth="1"/>
    <col min="8" max="8" width="26.7109375" style="105" customWidth="1"/>
    <col min="9" max="9" width="13.5703125" style="105" customWidth="1"/>
    <col min="10" max="10" width="15.7109375" style="105" customWidth="1"/>
    <col min="11" max="11" width="9.42578125" style="105" customWidth="1"/>
    <col min="12" max="12" width="10.140625" style="105" customWidth="1"/>
    <col min="13" max="13" width="12.140625" style="105" customWidth="1"/>
    <col min="14" max="14" width="8.5703125" style="105" customWidth="1"/>
    <col min="15" max="15" width="12.140625" style="105" customWidth="1"/>
    <col min="16" max="16384" width="9.140625" style="105"/>
  </cols>
  <sheetData>
    <row r="1" spans="1:15" s="116" customFormat="1" x14ac:dyDescent="0.25">
      <c r="A1" s="242" t="s">
        <v>10</v>
      </c>
      <c r="B1" s="243"/>
      <c r="C1" s="243"/>
      <c r="D1" s="243"/>
      <c r="E1" s="243"/>
      <c r="F1" s="243"/>
      <c r="G1" s="243"/>
    </row>
    <row r="2" spans="1:15" s="116" customFormat="1" x14ac:dyDescent="0.25">
      <c r="A2" s="243"/>
      <c r="B2" s="243"/>
      <c r="C2" s="243"/>
      <c r="D2" s="243"/>
      <c r="E2" s="243"/>
      <c r="F2" s="243"/>
      <c r="G2" s="243"/>
    </row>
    <row r="3" spans="1:15" s="116" customFormat="1" x14ac:dyDescent="0.25">
      <c r="A3" s="238" t="s">
        <v>11</v>
      </c>
      <c r="B3" s="238"/>
      <c r="C3" s="239"/>
      <c r="D3" s="240"/>
      <c r="E3" s="240"/>
      <c r="F3" s="240"/>
      <c r="G3" s="241"/>
    </row>
    <row r="4" spans="1:15" s="116" customFormat="1" x14ac:dyDescent="0.25">
      <c r="A4" s="238" t="s">
        <v>12</v>
      </c>
      <c r="B4" s="238"/>
      <c r="C4" s="239"/>
      <c r="D4" s="240"/>
      <c r="E4" s="240"/>
      <c r="F4" s="240"/>
      <c r="G4" s="241"/>
    </row>
    <row r="5" spans="1:15" s="116" customFormat="1" x14ac:dyDescent="0.25">
      <c r="A5" s="238" t="s">
        <v>13</v>
      </c>
      <c r="B5" s="238"/>
      <c r="C5" s="239"/>
      <c r="D5" s="240"/>
      <c r="E5" s="240"/>
      <c r="F5" s="240"/>
      <c r="G5" s="241"/>
    </row>
    <row r="6" spans="1:15" s="116" customFormat="1" x14ac:dyDescent="0.25">
      <c r="A6" s="238" t="s">
        <v>14</v>
      </c>
      <c r="B6" s="238"/>
      <c r="C6" s="239"/>
      <c r="D6" s="240"/>
      <c r="E6" s="240"/>
      <c r="F6" s="240"/>
      <c r="G6" s="241"/>
    </row>
    <row r="7" spans="1:15" s="116" customFormat="1" x14ac:dyDescent="0.25">
      <c r="A7" s="122"/>
      <c r="B7" s="122"/>
      <c r="E7" s="122"/>
    </row>
    <row r="8" spans="1:15" s="147" customFormat="1" ht="12.75" customHeight="1" x14ac:dyDescent="0.25">
      <c r="A8" s="204" t="s">
        <v>21</v>
      </c>
      <c r="B8" s="205"/>
      <c r="C8" s="205"/>
      <c r="D8" s="205"/>
      <c r="E8" s="205"/>
      <c r="F8" s="205"/>
      <c r="G8" s="205"/>
      <c r="H8" s="205"/>
      <c r="I8" s="205"/>
      <c r="J8" s="205"/>
      <c r="K8" s="205"/>
      <c r="L8" s="205"/>
      <c r="M8" s="205"/>
      <c r="N8" s="205"/>
      <c r="O8" s="205"/>
    </row>
    <row r="9" spans="1:15" s="147" customFormat="1" ht="12.75" customHeight="1" x14ac:dyDescent="0.25">
      <c r="A9" s="236" t="s">
        <v>505</v>
      </c>
      <c r="B9" s="236"/>
      <c r="C9" s="219"/>
      <c r="D9" s="219"/>
      <c r="E9" s="219"/>
      <c r="F9" s="219"/>
      <c r="G9" s="219"/>
      <c r="H9" s="219"/>
      <c r="I9" s="219"/>
      <c r="J9" s="219"/>
      <c r="K9" s="219"/>
      <c r="L9" s="205"/>
      <c r="M9" s="205"/>
      <c r="N9" s="205"/>
      <c r="O9" s="205"/>
    </row>
    <row r="10" spans="1:15" s="147" customFormat="1" ht="12.75" customHeight="1" x14ac:dyDescent="0.25">
      <c r="A10" s="194"/>
      <c r="B10" s="194"/>
      <c r="C10" s="193"/>
      <c r="D10" s="193"/>
      <c r="E10" s="193"/>
      <c r="F10" s="193"/>
      <c r="G10" s="193"/>
      <c r="H10" s="193"/>
      <c r="I10" s="193"/>
      <c r="J10" s="193"/>
      <c r="K10" s="193"/>
      <c r="L10" s="192"/>
      <c r="M10" s="192"/>
      <c r="N10" s="192"/>
      <c r="O10" s="192"/>
    </row>
    <row r="11" spans="1:15" s="116" customFormat="1" x14ac:dyDescent="0.25">
      <c r="A11" s="130"/>
      <c r="B11" s="130"/>
      <c r="C11" s="98"/>
      <c r="D11" s="98"/>
      <c r="E11" s="98"/>
      <c r="F11" s="98"/>
      <c r="G11" s="98"/>
      <c r="H11" s="98"/>
      <c r="I11" s="98"/>
      <c r="J11" s="98"/>
      <c r="K11" s="98"/>
      <c r="L11" s="105"/>
      <c r="M11" s="105"/>
      <c r="N11" s="105"/>
      <c r="O11" s="105"/>
    </row>
    <row r="12" spans="1:15" s="33" customFormat="1" x14ac:dyDescent="0.25">
      <c r="A12" s="13"/>
      <c r="B12" s="105"/>
      <c r="C12" s="105"/>
      <c r="D12" s="105"/>
      <c r="E12" s="89"/>
      <c r="F12" s="89"/>
      <c r="G12" s="15"/>
      <c r="H12" s="105"/>
      <c r="I12" s="105"/>
      <c r="J12" s="105"/>
      <c r="K12" s="105"/>
      <c r="L12" s="105"/>
      <c r="M12" s="105"/>
      <c r="N12" s="105"/>
      <c r="O12" s="105"/>
    </row>
    <row r="13" spans="1:15" s="33" customFormat="1" ht="51" x14ac:dyDescent="0.25">
      <c r="A13" s="3" t="s">
        <v>0</v>
      </c>
      <c r="B13" s="25" t="s">
        <v>20</v>
      </c>
      <c r="C13" s="3" t="s">
        <v>1</v>
      </c>
      <c r="D13" s="3" t="s">
        <v>2</v>
      </c>
      <c r="E13" s="3" t="s">
        <v>15</v>
      </c>
      <c r="F13" s="3" t="s">
        <v>26</v>
      </c>
      <c r="G13" s="3" t="s">
        <v>3</v>
      </c>
      <c r="H13" s="3" t="s">
        <v>16</v>
      </c>
      <c r="I13" s="3" t="s">
        <v>4</v>
      </c>
      <c r="J13" s="3" t="s">
        <v>5</v>
      </c>
      <c r="K13" s="26" t="s">
        <v>6</v>
      </c>
      <c r="L13" s="3" t="s">
        <v>17</v>
      </c>
      <c r="M13" s="3" t="s">
        <v>18</v>
      </c>
      <c r="N13" s="3" t="s">
        <v>7</v>
      </c>
      <c r="O13" s="3" t="s">
        <v>19</v>
      </c>
    </row>
    <row r="14" spans="1:15" s="33" customFormat="1" x14ac:dyDescent="0.25">
      <c r="A14" s="87">
        <v>1</v>
      </c>
      <c r="B14" s="124">
        <v>2</v>
      </c>
      <c r="C14" s="87">
        <v>3</v>
      </c>
      <c r="D14" s="87">
        <v>4</v>
      </c>
      <c r="E14" s="124">
        <v>5</v>
      </c>
      <c r="F14" s="87">
        <v>6</v>
      </c>
      <c r="G14" s="87">
        <v>7</v>
      </c>
      <c r="H14" s="124">
        <v>8</v>
      </c>
      <c r="I14" s="87">
        <v>9</v>
      </c>
      <c r="J14" s="87">
        <v>10</v>
      </c>
      <c r="K14" s="124">
        <v>11</v>
      </c>
      <c r="L14" s="87">
        <v>12</v>
      </c>
      <c r="M14" s="87">
        <v>13</v>
      </c>
      <c r="N14" s="124">
        <v>14</v>
      </c>
      <c r="O14" s="87">
        <v>15</v>
      </c>
    </row>
    <row r="15" spans="1:15" s="146" customFormat="1" ht="15" x14ac:dyDescent="0.25">
      <c r="A15" s="244" t="s">
        <v>462</v>
      </c>
      <c r="B15" s="245"/>
      <c r="C15" s="245"/>
      <c r="D15" s="245"/>
      <c r="E15" s="245"/>
      <c r="F15" s="245"/>
      <c r="G15" s="245"/>
      <c r="H15" s="245"/>
      <c r="I15" s="245"/>
      <c r="J15" s="245"/>
      <c r="K15" s="245"/>
      <c r="L15" s="245"/>
      <c r="M15" s="245"/>
      <c r="N15" s="245"/>
      <c r="O15" s="246"/>
    </row>
    <row r="16" spans="1:15" s="33" customFormat="1" ht="25.5" x14ac:dyDescent="0.25">
      <c r="A16" s="5">
        <v>1</v>
      </c>
      <c r="B16" s="4" t="s">
        <v>388</v>
      </c>
      <c r="C16" s="50" t="s">
        <v>482</v>
      </c>
      <c r="D16" s="4" t="s">
        <v>9</v>
      </c>
      <c r="E16" s="4" t="s">
        <v>584</v>
      </c>
      <c r="F16" s="59">
        <v>16</v>
      </c>
      <c r="G16" s="43"/>
      <c r="H16" s="44"/>
      <c r="I16" s="44"/>
      <c r="J16" s="44"/>
      <c r="K16" s="43"/>
      <c r="L16" s="45"/>
      <c r="M16" s="82">
        <f>F16*L16</f>
        <v>0</v>
      </c>
      <c r="N16" s="46"/>
      <c r="O16" s="84">
        <f>M16+(M16*N16%)</f>
        <v>0</v>
      </c>
    </row>
    <row r="17" spans="1:16" s="98" customFormat="1" ht="25.5" x14ac:dyDescent="0.25">
      <c r="A17" s="76">
        <v>2</v>
      </c>
      <c r="B17" s="73" t="s">
        <v>389</v>
      </c>
      <c r="C17" s="53" t="s">
        <v>483</v>
      </c>
      <c r="D17" s="73" t="s">
        <v>9</v>
      </c>
      <c r="E17" s="4" t="s">
        <v>584</v>
      </c>
      <c r="F17" s="59">
        <v>12</v>
      </c>
      <c r="G17" s="54"/>
      <c r="H17" s="61"/>
      <c r="I17" s="61"/>
      <c r="J17" s="61"/>
      <c r="K17" s="54"/>
      <c r="L17" s="55"/>
      <c r="M17" s="82">
        <f t="shared" ref="M17:M46" si="0">F17*L17</f>
        <v>0</v>
      </c>
      <c r="N17" s="46"/>
      <c r="O17" s="84">
        <f t="shared" ref="O17:O46" si="1">M17+(M17*N17%)</f>
        <v>0</v>
      </c>
      <c r="P17" s="148"/>
    </row>
    <row r="18" spans="1:16" ht="25.5" x14ac:dyDescent="0.25">
      <c r="A18" s="5">
        <v>3</v>
      </c>
      <c r="B18" s="4" t="s">
        <v>390</v>
      </c>
      <c r="C18" s="50" t="s">
        <v>463</v>
      </c>
      <c r="D18" s="4" t="s">
        <v>9</v>
      </c>
      <c r="E18" s="4" t="s">
        <v>584</v>
      </c>
      <c r="F18" s="59">
        <v>1100</v>
      </c>
      <c r="G18" s="43"/>
      <c r="H18" s="44"/>
      <c r="I18" s="44"/>
      <c r="J18" s="44"/>
      <c r="K18" s="43"/>
      <c r="L18" s="45"/>
      <c r="M18" s="82">
        <f t="shared" si="0"/>
        <v>0</v>
      </c>
      <c r="N18" s="46"/>
      <c r="O18" s="84">
        <f t="shared" si="1"/>
        <v>0</v>
      </c>
      <c r="P18" s="148"/>
    </row>
    <row r="19" spans="1:16" ht="25.5" x14ac:dyDescent="0.25">
      <c r="A19" s="76">
        <v>4</v>
      </c>
      <c r="B19" s="4" t="s">
        <v>391</v>
      </c>
      <c r="C19" s="50" t="s">
        <v>464</v>
      </c>
      <c r="D19" s="4" t="s">
        <v>9</v>
      </c>
      <c r="E19" s="4" t="s">
        <v>584</v>
      </c>
      <c r="F19" s="59">
        <v>28</v>
      </c>
      <c r="G19" s="43"/>
      <c r="H19" s="44"/>
      <c r="I19" s="44"/>
      <c r="J19" s="44"/>
      <c r="K19" s="43"/>
      <c r="L19" s="45"/>
      <c r="M19" s="82">
        <f t="shared" si="0"/>
        <v>0</v>
      </c>
      <c r="N19" s="46"/>
      <c r="O19" s="84">
        <f t="shared" si="1"/>
        <v>0</v>
      </c>
      <c r="P19" s="148"/>
    </row>
    <row r="20" spans="1:16" ht="25.5" x14ac:dyDescent="0.25">
      <c r="A20" s="5">
        <v>5</v>
      </c>
      <c r="B20" s="4" t="s">
        <v>392</v>
      </c>
      <c r="C20" s="50" t="s">
        <v>465</v>
      </c>
      <c r="D20" s="4" t="s">
        <v>9</v>
      </c>
      <c r="E20" s="4" t="s">
        <v>584</v>
      </c>
      <c r="F20" s="59">
        <v>6</v>
      </c>
      <c r="G20" s="43"/>
      <c r="H20" s="44"/>
      <c r="I20" s="44"/>
      <c r="J20" s="44"/>
      <c r="K20" s="43"/>
      <c r="L20" s="45"/>
      <c r="M20" s="82">
        <f t="shared" si="0"/>
        <v>0</v>
      </c>
      <c r="N20" s="46"/>
      <c r="O20" s="84">
        <f t="shared" si="1"/>
        <v>0</v>
      </c>
      <c r="P20" s="148"/>
    </row>
    <row r="21" spans="1:16" ht="38.25" x14ac:dyDescent="0.25">
      <c r="A21" s="76">
        <v>6</v>
      </c>
      <c r="B21" s="4" t="s">
        <v>393</v>
      </c>
      <c r="C21" s="50" t="s">
        <v>466</v>
      </c>
      <c r="D21" s="4" t="s">
        <v>9</v>
      </c>
      <c r="E21" s="4" t="s">
        <v>584</v>
      </c>
      <c r="F21" s="59">
        <v>1200</v>
      </c>
      <c r="G21" s="43"/>
      <c r="H21" s="44"/>
      <c r="I21" s="44"/>
      <c r="J21" s="44"/>
      <c r="K21" s="43"/>
      <c r="L21" s="45"/>
      <c r="M21" s="82">
        <f t="shared" si="0"/>
        <v>0</v>
      </c>
      <c r="N21" s="46"/>
      <c r="O21" s="84">
        <f t="shared" si="1"/>
        <v>0</v>
      </c>
      <c r="P21" s="148"/>
    </row>
    <row r="22" spans="1:16" ht="38.25" x14ac:dyDescent="0.25">
      <c r="A22" s="5">
        <v>7</v>
      </c>
      <c r="B22" s="4" t="s">
        <v>394</v>
      </c>
      <c r="C22" s="50" t="s">
        <v>484</v>
      </c>
      <c r="D22" s="4" t="s">
        <v>9</v>
      </c>
      <c r="E22" s="4" t="s">
        <v>584</v>
      </c>
      <c r="F22" s="59">
        <v>20</v>
      </c>
      <c r="G22" s="43"/>
      <c r="H22" s="44"/>
      <c r="I22" s="44"/>
      <c r="J22" s="44"/>
      <c r="K22" s="43"/>
      <c r="L22" s="45"/>
      <c r="M22" s="82">
        <f t="shared" si="0"/>
        <v>0</v>
      </c>
      <c r="N22" s="46"/>
      <c r="O22" s="84">
        <f t="shared" si="1"/>
        <v>0</v>
      </c>
      <c r="P22" s="148"/>
    </row>
    <row r="23" spans="1:16" ht="38.25" x14ac:dyDescent="0.25">
      <c r="A23" s="76">
        <v>8</v>
      </c>
      <c r="B23" s="96"/>
      <c r="C23" s="50" t="s">
        <v>468</v>
      </c>
      <c r="D23" s="4" t="s">
        <v>9</v>
      </c>
      <c r="E23" s="4" t="s">
        <v>584</v>
      </c>
      <c r="F23" s="59">
        <v>8</v>
      </c>
      <c r="G23" s="43"/>
      <c r="H23" s="44"/>
      <c r="I23" s="44"/>
      <c r="J23" s="44"/>
      <c r="K23" s="43"/>
      <c r="L23" s="45"/>
      <c r="M23" s="82">
        <f t="shared" si="0"/>
        <v>0</v>
      </c>
      <c r="N23" s="46"/>
      <c r="O23" s="84">
        <f t="shared" si="1"/>
        <v>0</v>
      </c>
      <c r="P23" s="148"/>
    </row>
    <row r="24" spans="1:16" ht="25.5" x14ac:dyDescent="0.25">
      <c r="A24" s="5">
        <v>9</v>
      </c>
      <c r="B24" s="4" t="s">
        <v>395</v>
      </c>
      <c r="C24" s="50" t="s">
        <v>467</v>
      </c>
      <c r="D24" s="4" t="s">
        <v>9</v>
      </c>
      <c r="E24" s="4" t="s">
        <v>584</v>
      </c>
      <c r="F24" s="59">
        <v>8</v>
      </c>
      <c r="G24" s="43"/>
      <c r="H24" s="44"/>
      <c r="I24" s="44"/>
      <c r="J24" s="44"/>
      <c r="K24" s="43"/>
      <c r="L24" s="45"/>
      <c r="M24" s="82">
        <f t="shared" si="0"/>
        <v>0</v>
      </c>
      <c r="N24" s="46"/>
      <c r="O24" s="84">
        <f t="shared" si="1"/>
        <v>0</v>
      </c>
      <c r="P24" s="148"/>
    </row>
    <row r="25" spans="1:16" ht="25.5" x14ac:dyDescent="0.25">
      <c r="A25" s="76">
        <v>10</v>
      </c>
      <c r="B25" s="4" t="s">
        <v>396</v>
      </c>
      <c r="C25" s="50" t="s">
        <v>397</v>
      </c>
      <c r="D25" s="4" t="s">
        <v>9</v>
      </c>
      <c r="E25" s="4" t="s">
        <v>584</v>
      </c>
      <c r="F25" s="59">
        <v>6</v>
      </c>
      <c r="G25" s="43"/>
      <c r="H25" s="50"/>
      <c r="I25" s="44"/>
      <c r="J25" s="44"/>
      <c r="K25" s="43"/>
      <c r="L25" s="45"/>
      <c r="M25" s="82">
        <f t="shared" si="0"/>
        <v>0</v>
      </c>
      <c r="N25" s="46"/>
      <c r="O25" s="84">
        <f t="shared" si="1"/>
        <v>0</v>
      </c>
      <c r="P25" s="148"/>
    </row>
    <row r="26" spans="1:16" s="98" customFormat="1" ht="25.5" x14ac:dyDescent="0.25">
      <c r="A26" s="5">
        <v>11</v>
      </c>
      <c r="B26" s="73" t="s">
        <v>398</v>
      </c>
      <c r="C26" s="53" t="s">
        <v>399</v>
      </c>
      <c r="D26" s="73" t="s">
        <v>9</v>
      </c>
      <c r="E26" s="4" t="s">
        <v>584</v>
      </c>
      <c r="F26" s="59">
        <v>20</v>
      </c>
      <c r="G26" s="54"/>
      <c r="H26" s="61"/>
      <c r="I26" s="61"/>
      <c r="J26" s="61"/>
      <c r="K26" s="54"/>
      <c r="L26" s="55"/>
      <c r="M26" s="82">
        <f t="shared" si="0"/>
        <v>0</v>
      </c>
      <c r="N26" s="46"/>
      <c r="O26" s="84">
        <f t="shared" si="1"/>
        <v>0</v>
      </c>
      <c r="P26" s="148"/>
    </row>
    <row r="27" spans="1:16" s="98" customFormat="1" ht="38.25" x14ac:dyDescent="0.25">
      <c r="A27" s="76">
        <v>12</v>
      </c>
      <c r="B27" s="73" t="s">
        <v>400</v>
      </c>
      <c r="C27" s="53" t="s">
        <v>469</v>
      </c>
      <c r="D27" s="73" t="s">
        <v>9</v>
      </c>
      <c r="E27" s="4" t="s">
        <v>584</v>
      </c>
      <c r="F27" s="59">
        <v>110</v>
      </c>
      <c r="G27" s="54"/>
      <c r="H27" s="61"/>
      <c r="I27" s="61"/>
      <c r="J27" s="61"/>
      <c r="K27" s="54"/>
      <c r="L27" s="55"/>
      <c r="M27" s="82">
        <f t="shared" si="0"/>
        <v>0</v>
      </c>
      <c r="N27" s="46"/>
      <c r="O27" s="84">
        <f t="shared" si="1"/>
        <v>0</v>
      </c>
      <c r="P27" s="148"/>
    </row>
    <row r="28" spans="1:16" s="98" customFormat="1" ht="25.5" x14ac:dyDescent="0.25">
      <c r="A28" s="5">
        <v>13</v>
      </c>
      <c r="B28" s="73" t="s">
        <v>401</v>
      </c>
      <c r="C28" s="53" t="s">
        <v>402</v>
      </c>
      <c r="D28" s="73" t="s">
        <v>9</v>
      </c>
      <c r="E28" s="4" t="s">
        <v>584</v>
      </c>
      <c r="F28" s="59">
        <v>12</v>
      </c>
      <c r="G28" s="54"/>
      <c r="H28" s="61"/>
      <c r="I28" s="61"/>
      <c r="J28" s="61"/>
      <c r="K28" s="54"/>
      <c r="L28" s="55"/>
      <c r="M28" s="82">
        <f t="shared" si="0"/>
        <v>0</v>
      </c>
      <c r="N28" s="46"/>
      <c r="O28" s="84">
        <f t="shared" si="1"/>
        <v>0</v>
      </c>
      <c r="P28" s="148"/>
    </row>
    <row r="29" spans="1:16" s="98" customFormat="1" ht="51" x14ac:dyDescent="0.25">
      <c r="A29" s="76">
        <v>14</v>
      </c>
      <c r="B29" s="73" t="s">
        <v>403</v>
      </c>
      <c r="C29" s="53" t="s">
        <v>470</v>
      </c>
      <c r="D29" s="73" t="s">
        <v>9</v>
      </c>
      <c r="E29" s="73" t="s">
        <v>587</v>
      </c>
      <c r="F29" s="59">
        <v>4</v>
      </c>
      <c r="G29" s="54"/>
      <c r="H29" s="61"/>
      <c r="I29" s="61"/>
      <c r="J29" s="61"/>
      <c r="K29" s="54"/>
      <c r="L29" s="55"/>
      <c r="M29" s="82">
        <f t="shared" si="0"/>
        <v>0</v>
      </c>
      <c r="N29" s="46"/>
      <c r="O29" s="84">
        <f t="shared" si="1"/>
        <v>0</v>
      </c>
      <c r="P29" s="148"/>
    </row>
    <row r="30" spans="1:16" ht="51" x14ac:dyDescent="0.25">
      <c r="A30" s="5">
        <v>15</v>
      </c>
      <c r="B30" s="4" t="s">
        <v>404</v>
      </c>
      <c r="C30" s="50" t="s">
        <v>471</v>
      </c>
      <c r="D30" s="4" t="s">
        <v>9</v>
      </c>
      <c r="E30" s="73" t="s">
        <v>587</v>
      </c>
      <c r="F30" s="59">
        <v>112</v>
      </c>
      <c r="G30" s="43"/>
      <c r="H30" s="44"/>
      <c r="I30" s="44"/>
      <c r="J30" s="44"/>
      <c r="K30" s="43"/>
      <c r="L30" s="45"/>
      <c r="M30" s="82">
        <f t="shared" si="0"/>
        <v>0</v>
      </c>
      <c r="N30" s="46"/>
      <c r="O30" s="84">
        <f t="shared" si="1"/>
        <v>0</v>
      </c>
      <c r="P30" s="148"/>
    </row>
    <row r="31" spans="1:16" s="146" customFormat="1" ht="15" x14ac:dyDescent="0.25">
      <c r="A31" s="244" t="s">
        <v>405</v>
      </c>
      <c r="B31" s="245"/>
      <c r="C31" s="245"/>
      <c r="D31" s="245"/>
      <c r="E31" s="245"/>
      <c r="F31" s="245"/>
      <c r="G31" s="245"/>
      <c r="H31" s="245"/>
      <c r="I31" s="245"/>
      <c r="J31" s="245"/>
      <c r="K31" s="245"/>
      <c r="L31" s="245"/>
      <c r="M31" s="245"/>
      <c r="N31" s="245"/>
      <c r="O31" s="246"/>
      <c r="P31" s="148"/>
    </row>
    <row r="32" spans="1:16" x14ac:dyDescent="0.25">
      <c r="A32" s="76">
        <v>16</v>
      </c>
      <c r="B32" s="96" t="s">
        <v>406</v>
      </c>
      <c r="C32" s="94" t="s">
        <v>480</v>
      </c>
      <c r="D32" s="4" t="s">
        <v>9</v>
      </c>
      <c r="E32" s="4" t="s">
        <v>584</v>
      </c>
      <c r="F32" s="59">
        <v>60</v>
      </c>
      <c r="G32" s="91"/>
      <c r="H32" s="44"/>
      <c r="I32" s="44"/>
      <c r="J32" s="44"/>
      <c r="K32" s="43"/>
      <c r="L32" s="45"/>
      <c r="M32" s="82">
        <f t="shared" si="0"/>
        <v>0</v>
      </c>
      <c r="N32" s="46"/>
      <c r="O32" s="84">
        <f t="shared" si="1"/>
        <v>0</v>
      </c>
      <c r="P32" s="148"/>
    </row>
    <row r="33" spans="1:16" x14ac:dyDescent="0.25">
      <c r="A33" s="5">
        <v>17</v>
      </c>
      <c r="B33" s="96" t="s">
        <v>407</v>
      </c>
      <c r="C33" s="94" t="s">
        <v>481</v>
      </c>
      <c r="D33" s="4" t="s">
        <v>9</v>
      </c>
      <c r="E33" s="4" t="s">
        <v>584</v>
      </c>
      <c r="F33" s="59">
        <v>1100</v>
      </c>
      <c r="G33" s="54"/>
      <c r="H33" s="44"/>
      <c r="I33" s="44"/>
      <c r="J33" s="44"/>
      <c r="K33" s="43"/>
      <c r="L33" s="45"/>
      <c r="M33" s="82">
        <f t="shared" si="0"/>
        <v>0</v>
      </c>
      <c r="N33" s="46"/>
      <c r="O33" s="84">
        <f t="shared" si="1"/>
        <v>0</v>
      </c>
      <c r="P33" s="148"/>
    </row>
    <row r="34" spans="1:16" x14ac:dyDescent="0.25">
      <c r="A34" s="76">
        <v>18</v>
      </c>
      <c r="B34" s="96" t="s">
        <v>408</v>
      </c>
      <c r="C34" s="66" t="s">
        <v>426</v>
      </c>
      <c r="D34" s="4" t="s">
        <v>9</v>
      </c>
      <c r="E34" s="4" t="s">
        <v>584</v>
      </c>
      <c r="F34" s="59">
        <v>100</v>
      </c>
      <c r="G34" s="54"/>
      <c r="H34" s="44"/>
      <c r="I34" s="44"/>
      <c r="J34" s="44"/>
      <c r="K34" s="43"/>
      <c r="L34" s="45"/>
      <c r="M34" s="82">
        <f t="shared" si="0"/>
        <v>0</v>
      </c>
      <c r="N34" s="46"/>
      <c r="O34" s="84">
        <f t="shared" si="1"/>
        <v>0</v>
      </c>
      <c r="P34" s="148"/>
    </row>
    <row r="35" spans="1:16" ht="25.5" x14ac:dyDescent="0.25">
      <c r="A35" s="5">
        <v>19</v>
      </c>
      <c r="B35" s="96" t="s">
        <v>409</v>
      </c>
      <c r="C35" s="94" t="s">
        <v>427</v>
      </c>
      <c r="D35" s="4" t="s">
        <v>9</v>
      </c>
      <c r="E35" s="73" t="s">
        <v>587</v>
      </c>
      <c r="F35" s="59">
        <v>112</v>
      </c>
      <c r="G35" s="54"/>
      <c r="H35" s="44"/>
      <c r="I35" s="44"/>
      <c r="J35" s="44"/>
      <c r="K35" s="43"/>
      <c r="L35" s="45"/>
      <c r="M35" s="82">
        <f t="shared" si="0"/>
        <v>0</v>
      </c>
      <c r="N35" s="46"/>
      <c r="O35" s="84">
        <f t="shared" si="1"/>
        <v>0</v>
      </c>
      <c r="P35" s="148"/>
    </row>
    <row r="36" spans="1:16" ht="25.5" x14ac:dyDescent="0.25">
      <c r="A36" s="76">
        <v>20</v>
      </c>
      <c r="B36" s="96" t="s">
        <v>410</v>
      </c>
      <c r="C36" s="94" t="s">
        <v>472</v>
      </c>
      <c r="D36" s="4" t="s">
        <v>9</v>
      </c>
      <c r="E36" s="4" t="s">
        <v>588</v>
      </c>
      <c r="F36" s="59">
        <v>200</v>
      </c>
      <c r="G36" s="54"/>
      <c r="H36" s="44"/>
      <c r="I36" s="44"/>
      <c r="J36" s="44"/>
      <c r="K36" s="43"/>
      <c r="L36" s="45"/>
      <c r="M36" s="82">
        <f t="shared" si="0"/>
        <v>0</v>
      </c>
      <c r="N36" s="46"/>
      <c r="O36" s="84">
        <f t="shared" si="1"/>
        <v>0</v>
      </c>
      <c r="P36" s="148"/>
    </row>
    <row r="37" spans="1:16" ht="25.5" x14ac:dyDescent="0.25">
      <c r="A37" s="5">
        <v>21</v>
      </c>
      <c r="B37" s="96" t="s">
        <v>411</v>
      </c>
      <c r="C37" s="94" t="s">
        <v>473</v>
      </c>
      <c r="D37" s="4" t="s">
        <v>9</v>
      </c>
      <c r="E37" s="4" t="s">
        <v>584</v>
      </c>
      <c r="F37" s="59">
        <v>10</v>
      </c>
      <c r="G37" s="54"/>
      <c r="H37" s="44"/>
      <c r="I37" s="44"/>
      <c r="J37" s="44"/>
      <c r="K37" s="43"/>
      <c r="L37" s="45"/>
      <c r="M37" s="82">
        <f t="shared" si="0"/>
        <v>0</v>
      </c>
      <c r="N37" s="46"/>
      <c r="O37" s="84">
        <f t="shared" si="1"/>
        <v>0</v>
      </c>
      <c r="P37" s="148"/>
    </row>
    <row r="38" spans="1:16" ht="38.25" x14ac:dyDescent="0.25">
      <c r="A38" s="76">
        <v>22</v>
      </c>
      <c r="B38" s="96"/>
      <c r="C38" s="94" t="s">
        <v>474</v>
      </c>
      <c r="D38" s="4" t="s">
        <v>9</v>
      </c>
      <c r="E38" s="4" t="s">
        <v>584</v>
      </c>
      <c r="F38" s="59">
        <v>10</v>
      </c>
      <c r="G38" s="43"/>
      <c r="H38" s="44"/>
      <c r="I38" s="44"/>
      <c r="J38" s="44"/>
      <c r="K38" s="43"/>
      <c r="L38" s="45"/>
      <c r="M38" s="82">
        <f t="shared" si="0"/>
        <v>0</v>
      </c>
      <c r="N38" s="46"/>
      <c r="O38" s="84">
        <f t="shared" si="1"/>
        <v>0</v>
      </c>
      <c r="P38" s="148"/>
    </row>
    <row r="39" spans="1:16" ht="51" x14ac:dyDescent="0.25">
      <c r="A39" s="5">
        <v>23</v>
      </c>
      <c r="B39" s="96" t="s">
        <v>412</v>
      </c>
      <c r="C39" s="94" t="s">
        <v>475</v>
      </c>
      <c r="D39" s="4" t="s">
        <v>9</v>
      </c>
      <c r="E39" s="4" t="s">
        <v>589</v>
      </c>
      <c r="F39" s="59">
        <v>40</v>
      </c>
      <c r="G39" s="43"/>
      <c r="H39" s="44"/>
      <c r="I39" s="44"/>
      <c r="J39" s="44"/>
      <c r="K39" s="43"/>
      <c r="L39" s="45"/>
      <c r="M39" s="82">
        <f t="shared" si="0"/>
        <v>0</v>
      </c>
      <c r="N39" s="46"/>
      <c r="O39" s="84">
        <f t="shared" si="1"/>
        <v>0</v>
      </c>
      <c r="P39" s="148"/>
    </row>
    <row r="40" spans="1:16" ht="38.25" x14ac:dyDescent="0.25">
      <c r="A40" s="76">
        <v>24</v>
      </c>
      <c r="B40" s="96" t="s">
        <v>413</v>
      </c>
      <c r="C40" s="94" t="s">
        <v>414</v>
      </c>
      <c r="D40" s="4" t="s">
        <v>9</v>
      </c>
      <c r="E40" s="73" t="s">
        <v>587</v>
      </c>
      <c r="F40" s="59">
        <v>20</v>
      </c>
      <c r="G40" s="43"/>
      <c r="H40" s="44"/>
      <c r="I40" s="44"/>
      <c r="J40" s="44"/>
      <c r="K40" s="43"/>
      <c r="L40" s="45"/>
      <c r="M40" s="82">
        <f t="shared" si="0"/>
        <v>0</v>
      </c>
      <c r="N40" s="46"/>
      <c r="O40" s="84">
        <f t="shared" si="1"/>
        <v>0</v>
      </c>
      <c r="P40" s="148"/>
    </row>
    <row r="41" spans="1:16" ht="63.75" x14ac:dyDescent="0.25">
      <c r="A41" s="5">
        <v>25</v>
      </c>
      <c r="B41" s="96"/>
      <c r="C41" s="94" t="s">
        <v>415</v>
      </c>
      <c r="D41" s="4" t="s">
        <v>9</v>
      </c>
      <c r="E41" s="4" t="s">
        <v>586</v>
      </c>
      <c r="F41" s="59">
        <v>10</v>
      </c>
      <c r="G41" s="43"/>
      <c r="H41" s="44"/>
      <c r="I41" s="44"/>
      <c r="J41" s="44"/>
      <c r="K41" s="43"/>
      <c r="L41" s="45"/>
      <c r="M41" s="82">
        <f t="shared" si="0"/>
        <v>0</v>
      </c>
      <c r="N41" s="46"/>
      <c r="O41" s="84">
        <f t="shared" si="1"/>
        <v>0</v>
      </c>
      <c r="P41" s="148"/>
    </row>
    <row r="42" spans="1:16" ht="38.25" x14ac:dyDescent="0.25">
      <c r="A42" s="76">
        <v>26</v>
      </c>
      <c r="B42" s="96" t="s">
        <v>416</v>
      </c>
      <c r="C42" s="94" t="s">
        <v>417</v>
      </c>
      <c r="D42" s="4" t="s">
        <v>8</v>
      </c>
      <c r="E42" s="4" t="s">
        <v>590</v>
      </c>
      <c r="F42" s="59">
        <v>70</v>
      </c>
      <c r="G42" s="43"/>
      <c r="H42" s="44"/>
      <c r="I42" s="44"/>
      <c r="J42" s="44"/>
      <c r="K42" s="43"/>
      <c r="L42" s="45"/>
      <c r="M42" s="82">
        <f t="shared" si="0"/>
        <v>0</v>
      </c>
      <c r="N42" s="46"/>
      <c r="O42" s="84">
        <f t="shared" si="1"/>
        <v>0</v>
      </c>
      <c r="P42" s="148"/>
    </row>
    <row r="43" spans="1:16" ht="51" x14ac:dyDescent="0.25">
      <c r="A43" s="5">
        <v>27</v>
      </c>
      <c r="B43" s="96" t="s">
        <v>418</v>
      </c>
      <c r="C43" s="94" t="s">
        <v>419</v>
      </c>
      <c r="D43" s="4" t="s">
        <v>9</v>
      </c>
      <c r="E43" s="4" t="s">
        <v>591</v>
      </c>
      <c r="F43" s="59">
        <v>16</v>
      </c>
      <c r="G43" s="43"/>
      <c r="H43" s="44"/>
      <c r="I43" s="44"/>
      <c r="J43" s="44"/>
      <c r="K43" s="43"/>
      <c r="L43" s="45"/>
      <c r="M43" s="82">
        <f t="shared" si="0"/>
        <v>0</v>
      </c>
      <c r="N43" s="46"/>
      <c r="O43" s="84">
        <f t="shared" si="1"/>
        <v>0</v>
      </c>
      <c r="P43" s="148"/>
    </row>
    <row r="44" spans="1:16" ht="38.25" x14ac:dyDescent="0.25">
      <c r="A44" s="76">
        <v>28</v>
      </c>
      <c r="B44" s="96" t="s">
        <v>420</v>
      </c>
      <c r="C44" s="94" t="s">
        <v>421</v>
      </c>
      <c r="D44" s="4" t="s">
        <v>9</v>
      </c>
      <c r="E44" s="4" t="s">
        <v>592</v>
      </c>
      <c r="F44" s="59">
        <v>28</v>
      </c>
      <c r="G44" s="43"/>
      <c r="H44" s="44"/>
      <c r="I44" s="44"/>
      <c r="J44" s="44"/>
      <c r="K44" s="43"/>
      <c r="L44" s="45"/>
      <c r="M44" s="82">
        <f t="shared" si="0"/>
        <v>0</v>
      </c>
      <c r="N44" s="46"/>
      <c r="O44" s="84">
        <f t="shared" si="1"/>
        <v>0</v>
      </c>
      <c r="P44" s="148"/>
    </row>
    <row r="45" spans="1:16" ht="38.25" x14ac:dyDescent="0.25">
      <c r="A45" s="5">
        <v>29</v>
      </c>
      <c r="B45" s="96" t="s">
        <v>422</v>
      </c>
      <c r="C45" s="94" t="s">
        <v>423</v>
      </c>
      <c r="D45" s="4" t="s">
        <v>9</v>
      </c>
      <c r="E45" s="4" t="s">
        <v>592</v>
      </c>
      <c r="F45" s="59">
        <v>92</v>
      </c>
      <c r="G45" s="43"/>
      <c r="H45" s="44"/>
      <c r="I45" s="44"/>
      <c r="J45" s="44"/>
      <c r="K45" s="43"/>
      <c r="L45" s="45"/>
      <c r="M45" s="82">
        <f t="shared" si="0"/>
        <v>0</v>
      </c>
      <c r="N45" s="46"/>
      <c r="O45" s="84">
        <f t="shared" si="1"/>
        <v>0</v>
      </c>
      <c r="P45" s="148"/>
    </row>
    <row r="46" spans="1:16" ht="38.25" x14ac:dyDescent="0.25">
      <c r="A46" s="76">
        <v>30</v>
      </c>
      <c r="B46" s="96" t="s">
        <v>424</v>
      </c>
      <c r="C46" s="94" t="s">
        <v>425</v>
      </c>
      <c r="D46" s="4" t="s">
        <v>9</v>
      </c>
      <c r="E46" s="4" t="s">
        <v>593</v>
      </c>
      <c r="F46" s="59">
        <v>6</v>
      </c>
      <c r="G46" s="43"/>
      <c r="H46" s="44"/>
      <c r="I46" s="44"/>
      <c r="J46" s="44"/>
      <c r="K46" s="43"/>
      <c r="L46" s="45"/>
      <c r="M46" s="82">
        <f t="shared" si="0"/>
        <v>0</v>
      </c>
      <c r="N46" s="46"/>
      <c r="O46" s="84">
        <f t="shared" si="1"/>
        <v>0</v>
      </c>
      <c r="P46" s="148"/>
    </row>
    <row r="47" spans="1:16" s="18" customFormat="1" ht="25.5" x14ac:dyDescent="0.25">
      <c r="A47" s="5">
        <v>31</v>
      </c>
      <c r="B47" s="65"/>
      <c r="C47" s="66" t="s">
        <v>596</v>
      </c>
      <c r="D47" s="65" t="s">
        <v>8</v>
      </c>
      <c r="E47" s="67">
        <v>1</v>
      </c>
      <c r="F47" s="67">
        <v>1</v>
      </c>
      <c r="G47" s="65"/>
      <c r="H47" s="66"/>
      <c r="I47" s="66"/>
      <c r="J47" s="66"/>
      <c r="K47" s="68"/>
      <c r="L47" s="69"/>
      <c r="M47" s="178">
        <v>4000</v>
      </c>
      <c r="N47" s="70">
        <v>22</v>
      </c>
      <c r="O47" s="85">
        <f>M47+(M47*N47%)</f>
        <v>4880</v>
      </c>
    </row>
    <row r="48" spans="1:16" s="104" customFormat="1" ht="15" x14ac:dyDescent="0.25">
      <c r="A48" s="233" t="s">
        <v>539</v>
      </c>
      <c r="B48" s="234"/>
      <c r="C48" s="234"/>
      <c r="D48" s="234"/>
      <c r="E48" s="234"/>
      <c r="F48" s="234"/>
      <c r="G48" s="234"/>
      <c r="H48" s="234"/>
      <c r="I48" s="234"/>
      <c r="J48" s="234"/>
      <c r="K48" s="234"/>
      <c r="L48" s="235"/>
      <c r="M48" s="83">
        <f>SUM(M16:M47)</f>
        <v>4000</v>
      </c>
      <c r="N48" s="47"/>
      <c r="O48" s="83">
        <f>SUM(O16:O47)</f>
        <v>4880</v>
      </c>
    </row>
    <row r="49" spans="2:15" x14ac:dyDescent="0.25">
      <c r="B49" s="107"/>
      <c r="C49" s="107"/>
      <c r="D49" s="107"/>
      <c r="E49" s="107"/>
      <c r="F49" s="108"/>
      <c r="G49" s="16"/>
      <c r="H49" s="107"/>
      <c r="I49" s="107"/>
      <c r="J49" s="107"/>
      <c r="K49" s="107"/>
      <c r="L49" s="109"/>
      <c r="M49" s="108"/>
      <c r="N49" s="108"/>
      <c r="O49" s="71"/>
    </row>
    <row r="50" spans="2:15" x14ac:dyDescent="0.25">
      <c r="B50" s="107"/>
      <c r="C50" s="107"/>
      <c r="D50" s="107"/>
      <c r="E50" s="107"/>
      <c r="F50" s="108"/>
      <c r="G50" s="16"/>
      <c r="H50" s="107"/>
      <c r="I50" s="107"/>
      <c r="J50" s="107"/>
      <c r="K50" s="107"/>
      <c r="L50" s="109"/>
      <c r="M50" s="108"/>
      <c r="N50" s="108"/>
      <c r="O50" s="72"/>
    </row>
    <row r="51" spans="2:15" x14ac:dyDescent="0.25">
      <c r="B51" s="107"/>
      <c r="C51" s="107"/>
      <c r="D51" s="107"/>
      <c r="E51" s="107"/>
      <c r="F51" s="108"/>
      <c r="G51" s="16"/>
      <c r="H51" s="107"/>
      <c r="I51" s="107"/>
      <c r="J51" s="107"/>
      <c r="K51" s="107"/>
      <c r="L51" s="109"/>
      <c r="M51" s="108"/>
      <c r="N51" s="108"/>
      <c r="O51" s="75"/>
    </row>
  </sheetData>
  <sheetProtection password="B999" sheet="1" selectLockedCells="1"/>
  <mergeCells count="15">
    <mergeCell ref="A5:B5"/>
    <mergeCell ref="C5:G5"/>
    <mergeCell ref="A6:B6"/>
    <mergeCell ref="C6:G6"/>
    <mergeCell ref="A1:G1"/>
    <mergeCell ref="A2:G2"/>
    <mergeCell ref="A3:B3"/>
    <mergeCell ref="C3:G3"/>
    <mergeCell ref="A4:B4"/>
    <mergeCell ref="C4:G4"/>
    <mergeCell ref="A48:L48"/>
    <mergeCell ref="A31:O31"/>
    <mergeCell ref="A15:O15"/>
    <mergeCell ref="A8:O8"/>
    <mergeCell ref="A9:O9"/>
  </mergeCells>
  <dataValidations count="1">
    <dataValidation type="list" errorStyle="information" allowBlank="1" showInputMessage="1" showErrorMessage="1" sqref="E16:E30 E32:E47" xr:uid="{00000000-0002-0000-0400-000000000000}">
      <formula1>"H,KG,KO,L,M,M2,M3,MW,PAR,PM,PN,ST,T,GR,SC,SET,BL,ZAV,PL,PAK,KOM,ROLA,KPL"</formula1>
    </dataValidation>
  </dataValidations>
  <pageMargins left="0.11811023622047245" right="0.11811023622047245" top="0.15748031496062992" bottom="0.15748031496062992" header="0.31496062992125984" footer="0.31496062992125984"/>
  <pageSetup paperSize="9" scale="66" fitToHeight="0" orientation="landscape" verticalDpi="0" r:id="rId1"/>
  <rowBreaks count="1" manualBreakCount="1">
    <brk id="30"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O42"/>
  <sheetViews>
    <sheetView showGridLines="0" zoomScaleNormal="100" workbookViewId="0">
      <selection activeCell="H16" sqref="H16"/>
    </sheetView>
  </sheetViews>
  <sheetFormatPr defaultColWidth="9.140625" defaultRowHeight="15" x14ac:dyDescent="0.25"/>
  <cols>
    <col min="1" max="1" width="4.7109375" style="99" customWidth="1"/>
    <col min="2" max="2" width="10.85546875" style="99" customWidth="1"/>
    <col min="3" max="3" width="39.140625" style="99" customWidth="1"/>
    <col min="4" max="4" width="8.85546875" style="99" customWidth="1"/>
    <col min="5" max="5" width="14.85546875" style="174" customWidth="1"/>
    <col min="6" max="6" width="9" style="174" customWidth="1"/>
    <col min="7" max="7" width="12.7109375" style="15" customWidth="1"/>
    <col min="8" max="8" width="26.7109375" style="99" customWidth="1"/>
    <col min="9" max="9" width="13.5703125" style="99" customWidth="1"/>
    <col min="10" max="10" width="15.7109375" style="99" customWidth="1"/>
    <col min="11" max="11" width="9.42578125" style="99" customWidth="1"/>
    <col min="12" max="12" width="10.140625" style="99" customWidth="1"/>
    <col min="13" max="13" width="12.140625" style="99" customWidth="1"/>
    <col min="14" max="14" width="8.5703125" style="99" customWidth="1"/>
    <col min="15" max="15" width="12.140625" style="99" customWidth="1"/>
    <col min="16" max="16384" width="9.140625" style="99"/>
  </cols>
  <sheetData>
    <row r="1" spans="1:15" s="21" customFormat="1" ht="12.75" customHeight="1" x14ac:dyDescent="0.25">
      <c r="A1" s="242" t="s">
        <v>10</v>
      </c>
      <c r="B1" s="243"/>
      <c r="C1" s="243"/>
      <c r="D1" s="243"/>
      <c r="E1" s="243"/>
      <c r="F1" s="243"/>
      <c r="G1" s="243"/>
    </row>
    <row r="2" spans="1:15" s="21" customFormat="1" ht="12.75" customHeight="1" x14ac:dyDescent="0.25">
      <c r="A2" s="243"/>
      <c r="B2" s="243"/>
      <c r="C2" s="243"/>
      <c r="D2" s="243"/>
      <c r="E2" s="243"/>
      <c r="F2" s="243"/>
      <c r="G2" s="243"/>
    </row>
    <row r="3" spans="1:15" s="21" customFormat="1" ht="12.75" customHeight="1" x14ac:dyDescent="0.25">
      <c r="A3" s="238" t="s">
        <v>11</v>
      </c>
      <c r="B3" s="238"/>
      <c r="C3" s="239"/>
      <c r="D3" s="240"/>
      <c r="E3" s="240"/>
      <c r="F3" s="240"/>
      <c r="G3" s="241"/>
    </row>
    <row r="4" spans="1:15" s="21" customFormat="1" ht="12.75" customHeight="1" x14ac:dyDescent="0.25">
      <c r="A4" s="238" t="s">
        <v>12</v>
      </c>
      <c r="B4" s="238"/>
      <c r="C4" s="239"/>
      <c r="D4" s="240"/>
      <c r="E4" s="240"/>
      <c r="F4" s="240"/>
      <c r="G4" s="241"/>
    </row>
    <row r="5" spans="1:15" s="21" customFormat="1" ht="12.75" customHeight="1" x14ac:dyDescent="0.25">
      <c r="A5" s="238" t="s">
        <v>13</v>
      </c>
      <c r="B5" s="238"/>
      <c r="C5" s="239"/>
      <c r="D5" s="240"/>
      <c r="E5" s="240"/>
      <c r="F5" s="240"/>
      <c r="G5" s="241"/>
    </row>
    <row r="6" spans="1:15" s="21" customFormat="1" ht="12.75" customHeight="1" x14ac:dyDescent="0.25">
      <c r="A6" s="238" t="s">
        <v>14</v>
      </c>
      <c r="B6" s="238"/>
      <c r="C6" s="239"/>
      <c r="D6" s="240"/>
      <c r="E6" s="240"/>
      <c r="F6" s="240"/>
      <c r="G6" s="241"/>
    </row>
    <row r="7" spans="1:15" s="21" customFormat="1" ht="12.75" customHeight="1" x14ac:dyDescent="0.25">
      <c r="A7" s="20"/>
      <c r="B7" s="20"/>
      <c r="E7" s="20"/>
      <c r="F7" s="20"/>
    </row>
    <row r="8" spans="1:15" s="21" customFormat="1" ht="12.75" customHeight="1" x14ac:dyDescent="0.25">
      <c r="A8" s="204" t="s">
        <v>21</v>
      </c>
      <c r="B8" s="255"/>
      <c r="C8" s="255"/>
      <c r="D8" s="255"/>
      <c r="E8" s="255"/>
      <c r="F8" s="255"/>
      <c r="G8" s="255"/>
      <c r="H8" s="255"/>
      <c r="I8" s="255"/>
      <c r="J8" s="255"/>
      <c r="K8" s="255"/>
      <c r="L8" s="255"/>
      <c r="M8" s="255"/>
      <c r="N8" s="255"/>
      <c r="O8" s="255"/>
    </row>
    <row r="9" spans="1:15" s="21" customFormat="1" ht="12.75" customHeight="1" x14ac:dyDescent="0.25">
      <c r="A9" s="236" t="s">
        <v>519</v>
      </c>
      <c r="B9" s="236"/>
      <c r="C9" s="254"/>
      <c r="D9" s="254"/>
      <c r="E9" s="254"/>
      <c r="F9" s="254"/>
      <c r="G9" s="254"/>
      <c r="H9" s="254"/>
      <c r="I9" s="254"/>
      <c r="J9" s="254"/>
      <c r="K9" s="254"/>
      <c r="L9" s="255"/>
      <c r="M9" s="255"/>
      <c r="N9" s="255"/>
      <c r="O9" s="255"/>
    </row>
    <row r="10" spans="1:15" s="21" customFormat="1" ht="12.75" customHeight="1" x14ac:dyDescent="0.25">
      <c r="A10" s="100"/>
      <c r="B10" s="100"/>
      <c r="C10" s="101"/>
      <c r="D10" s="101"/>
      <c r="E10" s="175"/>
      <c r="F10" s="175"/>
      <c r="G10" s="101"/>
      <c r="H10" s="101"/>
      <c r="I10" s="101"/>
      <c r="J10" s="101"/>
      <c r="K10" s="101"/>
      <c r="L10" s="99"/>
      <c r="M10" s="99"/>
      <c r="N10" s="99"/>
      <c r="O10" s="99"/>
    </row>
    <row r="11" spans="1:15" s="33" customFormat="1" ht="12.75" customHeight="1" x14ac:dyDescent="0.25">
      <c r="A11" s="12"/>
      <c r="B11" s="99"/>
      <c r="C11" s="99"/>
      <c r="D11" s="99"/>
      <c r="E11" s="89"/>
      <c r="F11" s="89"/>
      <c r="G11" s="15"/>
      <c r="H11" s="99"/>
      <c r="I11" s="99"/>
      <c r="J11" s="99"/>
      <c r="K11" s="99"/>
      <c r="L11" s="99"/>
      <c r="M11" s="99"/>
      <c r="N11" s="99"/>
      <c r="O11" s="99"/>
    </row>
    <row r="12" spans="1:15" s="33" customFormat="1" ht="51" x14ac:dyDescent="0.25">
      <c r="A12" s="3" t="s">
        <v>0</v>
      </c>
      <c r="B12" s="25" t="s">
        <v>20</v>
      </c>
      <c r="C12" s="3" t="s">
        <v>1</v>
      </c>
      <c r="D12" s="3" t="s">
        <v>2</v>
      </c>
      <c r="E12" s="3" t="s">
        <v>15</v>
      </c>
      <c r="F12" s="3" t="s">
        <v>26</v>
      </c>
      <c r="G12" s="3" t="s">
        <v>3</v>
      </c>
      <c r="H12" s="3" t="s">
        <v>16</v>
      </c>
      <c r="I12" s="3" t="s">
        <v>4</v>
      </c>
      <c r="J12" s="3" t="s">
        <v>5</v>
      </c>
      <c r="K12" s="26" t="s">
        <v>6</v>
      </c>
      <c r="L12" s="3" t="s">
        <v>17</v>
      </c>
      <c r="M12" s="3" t="s">
        <v>18</v>
      </c>
      <c r="N12" s="3" t="s">
        <v>7</v>
      </c>
      <c r="O12" s="3" t="s">
        <v>19</v>
      </c>
    </row>
    <row r="13" spans="1:15" s="33" customFormat="1" ht="12.75" customHeight="1" x14ac:dyDescent="0.25">
      <c r="A13" s="27">
        <v>1</v>
      </c>
      <c r="B13" s="28">
        <v>2</v>
      </c>
      <c r="C13" s="27">
        <v>3</v>
      </c>
      <c r="D13" s="27">
        <v>4</v>
      </c>
      <c r="E13" s="28">
        <v>5</v>
      </c>
      <c r="F13" s="27">
        <v>6</v>
      </c>
      <c r="G13" s="27">
        <v>7</v>
      </c>
      <c r="H13" s="28">
        <v>8</v>
      </c>
      <c r="I13" s="27">
        <v>9</v>
      </c>
      <c r="J13" s="27">
        <v>10</v>
      </c>
      <c r="K13" s="28">
        <v>11</v>
      </c>
      <c r="L13" s="27">
        <v>12</v>
      </c>
      <c r="M13" s="27">
        <v>13</v>
      </c>
      <c r="N13" s="28">
        <v>14</v>
      </c>
      <c r="O13" s="27">
        <v>15</v>
      </c>
    </row>
    <row r="14" spans="1:15" s="158" customFormat="1" ht="12.75" customHeight="1" x14ac:dyDescent="0.25">
      <c r="A14" s="244" t="s">
        <v>526</v>
      </c>
      <c r="B14" s="247"/>
      <c r="C14" s="247"/>
      <c r="D14" s="247"/>
      <c r="E14" s="247"/>
      <c r="F14" s="247"/>
      <c r="G14" s="247"/>
      <c r="H14" s="247"/>
      <c r="I14" s="247"/>
      <c r="J14" s="247"/>
      <c r="K14" s="247"/>
      <c r="L14" s="247"/>
      <c r="M14" s="247"/>
      <c r="N14" s="247"/>
      <c r="O14" s="248"/>
    </row>
    <row r="15" spans="1:15" s="33" customFormat="1" ht="153" x14ac:dyDescent="0.25">
      <c r="A15" s="5">
        <v>1</v>
      </c>
      <c r="B15" s="4"/>
      <c r="C15" s="50" t="s">
        <v>562</v>
      </c>
      <c r="D15" s="172" t="s">
        <v>9</v>
      </c>
      <c r="E15" s="73" t="s">
        <v>563</v>
      </c>
      <c r="F15" s="51">
        <v>12</v>
      </c>
      <c r="G15" s="43"/>
      <c r="H15" s="44"/>
      <c r="I15" s="44"/>
      <c r="J15" s="44"/>
      <c r="K15" s="43"/>
      <c r="L15" s="45"/>
      <c r="M15" s="82">
        <f>F15*L15</f>
        <v>0</v>
      </c>
      <c r="N15" s="46"/>
      <c r="O15" s="84">
        <f>M15+(M15*N15%)</f>
        <v>0</v>
      </c>
    </row>
    <row r="16" spans="1:15" s="101" customFormat="1" ht="76.5" x14ac:dyDescent="0.25">
      <c r="A16" s="76">
        <v>2</v>
      </c>
      <c r="B16" s="73"/>
      <c r="C16" s="50" t="s">
        <v>535</v>
      </c>
      <c r="D16" s="173" t="s">
        <v>9</v>
      </c>
      <c r="E16" s="73" t="s">
        <v>512</v>
      </c>
      <c r="F16" s="51">
        <v>6</v>
      </c>
      <c r="G16" s="54"/>
      <c r="H16" s="61"/>
      <c r="I16" s="61"/>
      <c r="J16" s="61"/>
      <c r="K16" s="54"/>
      <c r="L16" s="45"/>
      <c r="M16" s="82">
        <f t="shared" ref="M16:M31" si="0">F16*L16</f>
        <v>0</v>
      </c>
      <c r="N16" s="46"/>
      <c r="O16" s="84">
        <f t="shared" ref="O16:O31" si="1">M16+(M16*N16%)</f>
        <v>0</v>
      </c>
    </row>
    <row r="17" spans="1:15" ht="89.25" x14ac:dyDescent="0.25">
      <c r="A17" s="5">
        <v>3</v>
      </c>
      <c r="B17" s="4"/>
      <c r="C17" s="50" t="s">
        <v>534</v>
      </c>
      <c r="D17" s="172" t="s">
        <v>9</v>
      </c>
      <c r="E17" s="73" t="s">
        <v>564</v>
      </c>
      <c r="F17" s="51">
        <v>6</v>
      </c>
      <c r="G17" s="43"/>
      <c r="H17" s="44"/>
      <c r="I17" s="44"/>
      <c r="J17" s="44"/>
      <c r="K17" s="43"/>
      <c r="L17" s="45"/>
      <c r="M17" s="82">
        <f t="shared" si="0"/>
        <v>0</v>
      </c>
      <c r="N17" s="46"/>
      <c r="O17" s="84">
        <f t="shared" si="1"/>
        <v>0</v>
      </c>
    </row>
    <row r="18" spans="1:15" ht="104.25" customHeight="1" x14ac:dyDescent="0.25">
      <c r="A18" s="76">
        <v>4</v>
      </c>
      <c r="B18" s="4"/>
      <c r="C18" s="50" t="s">
        <v>533</v>
      </c>
      <c r="D18" s="172" t="s">
        <v>9</v>
      </c>
      <c r="E18" s="73" t="s">
        <v>513</v>
      </c>
      <c r="F18" s="51">
        <v>12</v>
      </c>
      <c r="G18" s="43"/>
      <c r="H18" s="44"/>
      <c r="I18" s="44"/>
      <c r="J18" s="44"/>
      <c r="K18" s="43"/>
      <c r="L18" s="45"/>
      <c r="M18" s="82">
        <f t="shared" si="0"/>
        <v>0</v>
      </c>
      <c r="N18" s="46"/>
      <c r="O18" s="84">
        <f t="shared" si="1"/>
        <v>0</v>
      </c>
    </row>
    <row r="19" spans="1:15" ht="89.25" x14ac:dyDescent="0.25">
      <c r="A19" s="5">
        <v>5</v>
      </c>
      <c r="B19" s="4"/>
      <c r="C19" s="50" t="s">
        <v>532</v>
      </c>
      <c r="D19" s="172" t="s">
        <v>9</v>
      </c>
      <c r="E19" s="73" t="s">
        <v>565</v>
      </c>
      <c r="F19" s="51">
        <v>12</v>
      </c>
      <c r="G19" s="43"/>
      <c r="H19" s="44"/>
      <c r="I19" s="44"/>
      <c r="J19" s="44"/>
      <c r="K19" s="43"/>
      <c r="L19" s="45"/>
      <c r="M19" s="82">
        <f t="shared" si="0"/>
        <v>0</v>
      </c>
      <c r="N19" s="46"/>
      <c r="O19" s="84">
        <f t="shared" si="1"/>
        <v>0</v>
      </c>
    </row>
    <row r="20" spans="1:15" ht="114.75" x14ac:dyDescent="0.25">
      <c r="A20" s="76">
        <v>6</v>
      </c>
      <c r="B20" s="4"/>
      <c r="C20" s="50" t="s">
        <v>568</v>
      </c>
      <c r="D20" s="172" t="s">
        <v>9</v>
      </c>
      <c r="E20" s="4" t="s">
        <v>512</v>
      </c>
      <c r="F20" s="51">
        <v>12</v>
      </c>
      <c r="G20" s="43"/>
      <c r="H20" s="44"/>
      <c r="I20" s="44"/>
      <c r="J20" s="44"/>
      <c r="K20" s="43"/>
      <c r="L20" s="45"/>
      <c r="M20" s="82">
        <f t="shared" si="0"/>
        <v>0</v>
      </c>
      <c r="N20" s="46"/>
      <c r="O20" s="84">
        <f t="shared" si="1"/>
        <v>0</v>
      </c>
    </row>
    <row r="21" spans="1:15" s="113" customFormat="1" ht="267.75" x14ac:dyDescent="0.25">
      <c r="A21" s="76">
        <v>7</v>
      </c>
      <c r="B21" s="4"/>
      <c r="C21" s="50" t="s">
        <v>595</v>
      </c>
      <c r="D21" s="5" t="s">
        <v>8</v>
      </c>
      <c r="E21" s="5">
        <v>1</v>
      </c>
      <c r="F21" s="5">
        <v>1</v>
      </c>
      <c r="G21" s="43"/>
      <c r="H21" s="44"/>
      <c r="I21" s="44"/>
      <c r="J21" s="44"/>
      <c r="K21" s="43"/>
      <c r="L21" s="45"/>
      <c r="M21" s="82">
        <f t="shared" ref="M21" si="2">F21*L21</f>
        <v>0</v>
      </c>
      <c r="N21" s="46"/>
      <c r="O21" s="84">
        <f t="shared" ref="O21" si="3">M21+(M21*N21%)</f>
        <v>0</v>
      </c>
    </row>
    <row r="22" spans="1:15" x14ac:dyDescent="0.25">
      <c r="A22" s="5"/>
      <c r="B22" s="4"/>
      <c r="C22" s="251" t="s">
        <v>531</v>
      </c>
      <c r="D22" s="252"/>
      <c r="E22" s="252"/>
      <c r="F22" s="252"/>
      <c r="G22" s="252"/>
      <c r="H22" s="252"/>
      <c r="I22" s="252"/>
      <c r="J22" s="252"/>
      <c r="K22" s="252"/>
      <c r="L22" s="252"/>
      <c r="M22" s="234"/>
      <c r="N22" s="234"/>
      <c r="O22" s="235"/>
    </row>
    <row r="23" spans="1:15" s="158" customFormat="1" ht="12.75" customHeight="1" x14ac:dyDescent="0.25">
      <c r="A23" s="249" t="s">
        <v>514</v>
      </c>
      <c r="B23" s="250"/>
      <c r="C23" s="250"/>
      <c r="D23" s="250"/>
      <c r="E23" s="247"/>
      <c r="F23" s="247"/>
      <c r="G23" s="247"/>
      <c r="H23" s="247"/>
      <c r="I23" s="247"/>
      <c r="J23" s="247"/>
      <c r="K23" s="247"/>
      <c r="L23" s="247"/>
      <c r="M23" s="247"/>
      <c r="N23" s="247"/>
      <c r="O23" s="248"/>
    </row>
    <row r="24" spans="1:15" ht="114.75" x14ac:dyDescent="0.25">
      <c r="A24" s="76">
        <v>8</v>
      </c>
      <c r="B24" s="176"/>
      <c r="C24" s="50" t="s">
        <v>530</v>
      </c>
      <c r="D24" s="4" t="s">
        <v>9</v>
      </c>
      <c r="E24" s="4" t="s">
        <v>570</v>
      </c>
      <c r="F24" s="51">
        <v>2</v>
      </c>
      <c r="G24" s="43"/>
      <c r="H24" s="50"/>
      <c r="I24" s="44"/>
      <c r="J24" s="44"/>
      <c r="K24" s="43"/>
      <c r="L24" s="45"/>
      <c r="M24" s="82">
        <f t="shared" si="0"/>
        <v>0</v>
      </c>
      <c r="N24" s="46"/>
      <c r="O24" s="84">
        <f t="shared" si="1"/>
        <v>0</v>
      </c>
    </row>
    <row r="25" spans="1:15" s="101" customFormat="1" ht="51" x14ac:dyDescent="0.25">
      <c r="A25" s="5">
        <v>9</v>
      </c>
      <c r="B25" s="177"/>
      <c r="C25" s="50" t="s">
        <v>515</v>
      </c>
      <c r="D25" s="4" t="s">
        <v>9</v>
      </c>
      <c r="E25" s="4" t="s">
        <v>571</v>
      </c>
      <c r="F25" s="51">
        <v>8</v>
      </c>
      <c r="G25" s="54"/>
      <c r="H25" s="61"/>
      <c r="I25" s="61"/>
      <c r="J25" s="61"/>
      <c r="K25" s="54"/>
      <c r="L25" s="45"/>
      <c r="M25" s="82">
        <f t="shared" si="0"/>
        <v>0</v>
      </c>
      <c r="N25" s="46"/>
      <c r="O25" s="84">
        <f t="shared" si="1"/>
        <v>0</v>
      </c>
    </row>
    <row r="26" spans="1:15" s="101" customFormat="1" ht="89.25" x14ac:dyDescent="0.25">
      <c r="A26" s="76">
        <v>10</v>
      </c>
      <c r="B26" s="177"/>
      <c r="C26" s="50" t="s">
        <v>527</v>
      </c>
      <c r="D26" s="4" t="s">
        <v>9</v>
      </c>
      <c r="E26" s="4" t="s">
        <v>572</v>
      </c>
      <c r="F26" s="51">
        <v>2</v>
      </c>
      <c r="G26" s="54"/>
      <c r="H26" s="61"/>
      <c r="I26" s="61"/>
      <c r="J26" s="61"/>
      <c r="K26" s="54"/>
      <c r="L26" s="45"/>
      <c r="M26" s="82">
        <f t="shared" si="0"/>
        <v>0</v>
      </c>
      <c r="N26" s="46"/>
      <c r="O26" s="84">
        <f t="shared" si="1"/>
        <v>0</v>
      </c>
    </row>
    <row r="27" spans="1:15" s="101" customFormat="1" ht="51" x14ac:dyDescent="0.25">
      <c r="A27" s="5">
        <v>11</v>
      </c>
      <c r="B27" s="177"/>
      <c r="C27" s="50" t="s">
        <v>528</v>
      </c>
      <c r="D27" s="4" t="s">
        <v>9</v>
      </c>
      <c r="E27" s="4" t="s">
        <v>573</v>
      </c>
      <c r="F27" s="51">
        <v>2</v>
      </c>
      <c r="G27" s="54"/>
      <c r="H27" s="61"/>
      <c r="I27" s="61"/>
      <c r="J27" s="61"/>
      <c r="K27" s="54"/>
      <c r="L27" s="45"/>
      <c r="M27" s="82">
        <f t="shared" si="0"/>
        <v>0</v>
      </c>
      <c r="N27" s="46"/>
      <c r="O27" s="84">
        <f t="shared" si="1"/>
        <v>0</v>
      </c>
    </row>
    <row r="28" spans="1:15" s="101" customFormat="1" ht="63.75" x14ac:dyDescent="0.25">
      <c r="A28" s="76">
        <v>12</v>
      </c>
      <c r="B28" s="177"/>
      <c r="C28" s="50" t="s">
        <v>516</v>
      </c>
      <c r="D28" s="4" t="s">
        <v>9</v>
      </c>
      <c r="E28" s="4" t="s">
        <v>574</v>
      </c>
      <c r="F28" s="51">
        <v>2</v>
      </c>
      <c r="G28" s="54"/>
      <c r="H28" s="61"/>
      <c r="I28" s="61"/>
      <c r="J28" s="61"/>
      <c r="K28" s="54"/>
      <c r="L28" s="45"/>
      <c r="M28" s="82">
        <f t="shared" si="0"/>
        <v>0</v>
      </c>
      <c r="N28" s="46"/>
      <c r="O28" s="84">
        <f t="shared" si="1"/>
        <v>0</v>
      </c>
    </row>
    <row r="29" spans="1:15" ht="63.75" x14ac:dyDescent="0.25">
      <c r="A29" s="5">
        <v>13</v>
      </c>
      <c r="B29" s="176"/>
      <c r="C29" s="50" t="s">
        <v>529</v>
      </c>
      <c r="D29" s="4" t="s">
        <v>9</v>
      </c>
      <c r="E29" s="4" t="s">
        <v>575</v>
      </c>
      <c r="F29" s="51">
        <v>2</v>
      </c>
      <c r="G29" s="43"/>
      <c r="H29" s="44"/>
      <c r="I29" s="44"/>
      <c r="J29" s="44"/>
      <c r="K29" s="43"/>
      <c r="L29" s="45"/>
      <c r="M29" s="82">
        <f t="shared" si="0"/>
        <v>0</v>
      </c>
      <c r="N29" s="46"/>
      <c r="O29" s="84">
        <f t="shared" si="1"/>
        <v>0</v>
      </c>
    </row>
    <row r="30" spans="1:15" ht="51" x14ac:dyDescent="0.25">
      <c r="A30" s="76">
        <v>14</v>
      </c>
      <c r="B30" s="176"/>
      <c r="C30" s="50" t="s">
        <v>517</v>
      </c>
      <c r="D30" s="4" t="s">
        <v>9</v>
      </c>
      <c r="E30" s="4" t="s">
        <v>576</v>
      </c>
      <c r="F30" s="51">
        <v>2</v>
      </c>
      <c r="G30" s="43"/>
      <c r="H30" s="44"/>
      <c r="I30" s="44"/>
      <c r="J30" s="44"/>
      <c r="K30" s="43"/>
      <c r="L30" s="45"/>
      <c r="M30" s="82">
        <f t="shared" si="0"/>
        <v>0</v>
      </c>
      <c r="N30" s="46"/>
      <c r="O30" s="84">
        <f t="shared" si="1"/>
        <v>0</v>
      </c>
    </row>
    <row r="31" spans="1:15" ht="51" x14ac:dyDescent="0.25">
      <c r="A31" s="5">
        <v>15</v>
      </c>
      <c r="B31" s="176"/>
      <c r="C31" s="50" t="s">
        <v>518</v>
      </c>
      <c r="D31" s="4" t="s">
        <v>9</v>
      </c>
      <c r="E31" s="4" t="s">
        <v>573</v>
      </c>
      <c r="F31" s="51">
        <v>2</v>
      </c>
      <c r="G31" s="43"/>
      <c r="H31" s="44"/>
      <c r="I31" s="44"/>
      <c r="J31" s="44"/>
      <c r="K31" s="43"/>
      <c r="L31" s="45"/>
      <c r="M31" s="82">
        <f t="shared" si="0"/>
        <v>0</v>
      </c>
      <c r="N31" s="46"/>
      <c r="O31" s="84">
        <f t="shared" si="1"/>
        <v>0</v>
      </c>
    </row>
    <row r="32" spans="1:15" ht="30" customHeight="1" x14ac:dyDescent="0.25">
      <c r="A32" s="76"/>
      <c r="B32" s="176"/>
      <c r="C32" s="253" t="s">
        <v>569</v>
      </c>
      <c r="D32" s="234"/>
      <c r="E32" s="234"/>
      <c r="F32" s="234"/>
      <c r="G32" s="234"/>
      <c r="H32" s="234"/>
      <c r="I32" s="234"/>
      <c r="J32" s="234"/>
      <c r="K32" s="234"/>
      <c r="L32" s="234"/>
      <c r="M32" s="234"/>
      <c r="N32" s="234"/>
      <c r="O32" s="235"/>
    </row>
    <row r="33" spans="1:15" s="74" customFormat="1" ht="25.5" x14ac:dyDescent="0.25">
      <c r="A33" s="76">
        <v>16</v>
      </c>
      <c r="B33" s="65"/>
      <c r="C33" s="66" t="s">
        <v>596</v>
      </c>
      <c r="D33" s="65" t="s">
        <v>8</v>
      </c>
      <c r="E33" s="67">
        <v>1</v>
      </c>
      <c r="F33" s="67">
        <v>1</v>
      </c>
      <c r="G33" s="65"/>
      <c r="H33" s="66"/>
      <c r="I33" s="66"/>
      <c r="J33" s="66"/>
      <c r="K33" s="68"/>
      <c r="L33" s="69"/>
      <c r="M33" s="178">
        <v>2000</v>
      </c>
      <c r="N33" s="70">
        <v>22</v>
      </c>
      <c r="O33" s="85">
        <f>M33+(M33*N33%)</f>
        <v>2440</v>
      </c>
    </row>
    <row r="34" spans="1:15" s="11" customFormat="1" x14ac:dyDescent="0.25">
      <c r="A34" s="233" t="s">
        <v>540</v>
      </c>
      <c r="B34" s="234"/>
      <c r="C34" s="234"/>
      <c r="D34" s="234"/>
      <c r="E34" s="234"/>
      <c r="F34" s="234"/>
      <c r="G34" s="234"/>
      <c r="H34" s="234"/>
      <c r="I34" s="234"/>
      <c r="J34" s="234"/>
      <c r="K34" s="234"/>
      <c r="L34" s="235"/>
      <c r="M34" s="83">
        <f>SUM(M15:M33)</f>
        <v>2000</v>
      </c>
      <c r="N34" s="47"/>
      <c r="O34" s="83">
        <f>SUM(O15:O33)</f>
        <v>2440</v>
      </c>
    </row>
    <row r="35" spans="1:15" x14ac:dyDescent="0.25">
      <c r="B35" s="8"/>
      <c r="C35" s="8"/>
      <c r="D35" s="8"/>
      <c r="E35" s="186"/>
      <c r="F35" s="187"/>
      <c r="G35" s="16"/>
      <c r="H35" s="8"/>
      <c r="I35" s="8"/>
      <c r="J35" s="8"/>
      <c r="K35" s="8"/>
      <c r="L35" s="10"/>
      <c r="M35" s="9"/>
      <c r="N35" s="9"/>
      <c r="O35" s="71"/>
    </row>
    <row r="36" spans="1:15" x14ac:dyDescent="0.25">
      <c r="B36" s="8"/>
      <c r="C36" s="8"/>
      <c r="D36" s="8"/>
      <c r="E36" s="186"/>
      <c r="F36" s="187"/>
      <c r="G36" s="16"/>
      <c r="H36" s="8"/>
      <c r="I36" s="8"/>
      <c r="J36" s="8"/>
      <c r="K36" s="8"/>
      <c r="L36" s="10"/>
      <c r="M36" s="9"/>
      <c r="N36" s="9"/>
      <c r="O36" s="72"/>
    </row>
    <row r="37" spans="1:15" x14ac:dyDescent="0.25">
      <c r="B37" s="8"/>
      <c r="C37" s="8"/>
      <c r="D37" s="8"/>
      <c r="E37" s="186"/>
      <c r="F37" s="187"/>
      <c r="G37" s="16"/>
      <c r="H37" s="8"/>
      <c r="I37" s="8"/>
      <c r="J37" s="8"/>
      <c r="K37" s="8"/>
      <c r="L37" s="10"/>
      <c r="M37" s="9"/>
      <c r="N37" s="9"/>
      <c r="O37" s="75"/>
    </row>
    <row r="38" spans="1:15" x14ac:dyDescent="0.25">
      <c r="B38" s="8"/>
      <c r="C38" s="8"/>
      <c r="D38" s="8"/>
      <c r="E38" s="186"/>
      <c r="F38" s="187"/>
      <c r="G38" s="16"/>
      <c r="H38" s="8"/>
      <c r="I38" s="8"/>
      <c r="J38" s="8"/>
      <c r="K38" s="8"/>
      <c r="L38" s="10"/>
      <c r="M38" s="9"/>
      <c r="N38" s="9"/>
      <c r="O38" s="10"/>
    </row>
    <row r="39" spans="1:15" x14ac:dyDescent="0.25">
      <c r="B39" s="8"/>
      <c r="C39" s="8"/>
      <c r="D39" s="8"/>
      <c r="E39" s="186"/>
      <c r="F39" s="187"/>
      <c r="G39" s="16"/>
      <c r="H39" s="8"/>
      <c r="I39" s="8"/>
      <c r="J39" s="8"/>
      <c r="K39" s="8"/>
      <c r="L39" s="10"/>
      <c r="M39" s="9"/>
      <c r="N39" s="9"/>
      <c r="O39" s="10"/>
    </row>
    <row r="40" spans="1:15" x14ac:dyDescent="0.25">
      <c r="B40" s="8"/>
      <c r="C40" s="8"/>
      <c r="D40" s="8"/>
      <c r="E40" s="186"/>
      <c r="F40" s="187"/>
      <c r="G40" s="16"/>
      <c r="H40" s="8"/>
      <c r="I40" s="8"/>
      <c r="J40" s="8"/>
      <c r="K40" s="8"/>
      <c r="L40" s="10"/>
      <c r="M40" s="9"/>
      <c r="N40" s="9"/>
      <c r="O40" s="10"/>
    </row>
    <row r="41" spans="1:15" x14ac:dyDescent="0.25">
      <c r="B41" s="8"/>
      <c r="C41" s="8"/>
      <c r="D41" s="8"/>
      <c r="E41" s="186"/>
      <c r="F41" s="187"/>
      <c r="G41" s="16"/>
      <c r="H41" s="8"/>
      <c r="I41" s="8"/>
      <c r="J41" s="8"/>
      <c r="K41" s="8"/>
      <c r="L41" s="10"/>
      <c r="M41" s="9"/>
      <c r="N41" s="9"/>
      <c r="O41" s="10"/>
    </row>
    <row r="42" spans="1:15" x14ac:dyDescent="0.25">
      <c r="B42" s="8"/>
      <c r="C42" s="8"/>
      <c r="D42" s="8"/>
      <c r="E42" s="186"/>
      <c r="F42" s="187"/>
      <c r="G42" s="16"/>
      <c r="H42" s="8"/>
      <c r="I42" s="8"/>
      <c r="J42" s="8"/>
      <c r="K42" s="8"/>
      <c r="L42" s="10"/>
      <c r="M42" s="9"/>
      <c r="N42" s="9"/>
      <c r="O42" s="10"/>
    </row>
  </sheetData>
  <sheetProtection password="B999" sheet="1" selectLockedCells="1"/>
  <mergeCells count="17">
    <mergeCell ref="A1:G1"/>
    <mergeCell ref="A2:G2"/>
    <mergeCell ref="A3:B3"/>
    <mergeCell ref="C3:G3"/>
    <mergeCell ref="A4:B4"/>
    <mergeCell ref="C4:G4"/>
    <mergeCell ref="A9:O9"/>
    <mergeCell ref="A5:B5"/>
    <mergeCell ref="C5:G5"/>
    <mergeCell ref="A6:B6"/>
    <mergeCell ref="C6:G6"/>
    <mergeCell ref="A8:O8"/>
    <mergeCell ref="A14:O14"/>
    <mergeCell ref="A23:O23"/>
    <mergeCell ref="A34:L34"/>
    <mergeCell ref="C22:O22"/>
    <mergeCell ref="C32:O32"/>
  </mergeCells>
  <dataValidations count="1">
    <dataValidation type="list" errorStyle="information" allowBlank="1" showInputMessage="1" showErrorMessage="1" sqref="E33 D24:D31" xr:uid="{00000000-0002-0000-0500-000000000000}">
      <formula1>"H,KG,KO,L,M,M2,M3,MW,PAR,PM,PN,ST,T,GR,SC,SET,BL,ZAV,PL,PAK,KOM,ROLA,KPL"</formula1>
    </dataValidation>
  </dataValidations>
  <pageMargins left="0.11811023622047245" right="0.11811023622047245" top="0.15748031496062992" bottom="0.15748031496062992" header="0.31496062992125984" footer="0.31496062992125984"/>
  <pageSetup paperSize="9" scale="68" fitToHeight="0" orientation="landscape" verticalDpi="0" r:id="rId1"/>
  <rowBreaks count="1" manualBreakCount="1">
    <brk id="20" max="14"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P37"/>
  <sheetViews>
    <sheetView showGridLines="0" zoomScaleNormal="100" workbookViewId="0">
      <selection activeCell="J16" sqref="J16"/>
    </sheetView>
  </sheetViews>
  <sheetFormatPr defaultColWidth="9.140625" defaultRowHeight="12.75" x14ac:dyDescent="0.25"/>
  <cols>
    <col min="1" max="1" width="4.7109375" style="105" customWidth="1"/>
    <col min="2" max="2" width="10.85546875" style="105" customWidth="1"/>
    <col min="3" max="3" width="39.140625" style="105" customWidth="1"/>
    <col min="4" max="4" width="8.85546875" style="105" customWidth="1"/>
    <col min="5" max="5" width="14.85546875" style="98" customWidth="1"/>
    <col min="6" max="6" width="9" style="98" customWidth="1"/>
    <col min="7" max="7" width="12.7109375" style="95" customWidth="1"/>
    <col min="8" max="8" width="26.7109375" style="105" customWidth="1"/>
    <col min="9" max="9" width="13.5703125" style="105" customWidth="1"/>
    <col min="10" max="10" width="15.7109375" style="105" customWidth="1"/>
    <col min="11" max="11" width="9.42578125" style="105" customWidth="1"/>
    <col min="12" max="12" width="10.140625" style="105" customWidth="1"/>
    <col min="13" max="13" width="12.140625" style="105" customWidth="1"/>
    <col min="14" max="14" width="8.5703125" style="105" customWidth="1"/>
    <col min="15" max="15" width="12.140625" style="105" customWidth="1"/>
    <col min="16" max="16384" width="9.140625" style="105"/>
  </cols>
  <sheetData>
    <row r="1" spans="1:15" s="116" customFormat="1" ht="12.75" customHeight="1" x14ac:dyDescent="0.25">
      <c r="A1" s="242" t="s">
        <v>10</v>
      </c>
      <c r="B1" s="243"/>
      <c r="C1" s="243"/>
      <c r="D1" s="243"/>
      <c r="E1" s="243"/>
      <c r="F1" s="243"/>
      <c r="G1" s="243"/>
    </row>
    <row r="2" spans="1:15" s="116" customFormat="1" ht="12.75" customHeight="1" x14ac:dyDescent="0.25">
      <c r="A2" s="243"/>
      <c r="B2" s="243"/>
      <c r="C2" s="243"/>
      <c r="D2" s="243"/>
      <c r="E2" s="243"/>
      <c r="F2" s="243"/>
      <c r="G2" s="243"/>
    </row>
    <row r="3" spans="1:15" s="116" customFormat="1" ht="12.75" customHeight="1" x14ac:dyDescent="0.25">
      <c r="A3" s="238" t="s">
        <v>11</v>
      </c>
      <c r="B3" s="238"/>
      <c r="C3" s="239"/>
      <c r="D3" s="240"/>
      <c r="E3" s="240"/>
      <c r="F3" s="240"/>
      <c r="G3" s="241"/>
    </row>
    <row r="4" spans="1:15" s="116" customFormat="1" ht="12.75" customHeight="1" x14ac:dyDescent="0.25">
      <c r="A4" s="238" t="s">
        <v>12</v>
      </c>
      <c r="B4" s="238"/>
      <c r="C4" s="239"/>
      <c r="D4" s="240"/>
      <c r="E4" s="240"/>
      <c r="F4" s="240"/>
      <c r="G4" s="241"/>
    </row>
    <row r="5" spans="1:15" s="116" customFormat="1" ht="12.75" customHeight="1" x14ac:dyDescent="0.25">
      <c r="A5" s="238" t="s">
        <v>13</v>
      </c>
      <c r="B5" s="238"/>
      <c r="C5" s="239"/>
      <c r="D5" s="240"/>
      <c r="E5" s="240"/>
      <c r="F5" s="240"/>
      <c r="G5" s="241"/>
    </row>
    <row r="6" spans="1:15" s="116" customFormat="1" ht="12.75" customHeight="1" x14ac:dyDescent="0.25">
      <c r="A6" s="238" t="s">
        <v>14</v>
      </c>
      <c r="B6" s="238"/>
      <c r="C6" s="239"/>
      <c r="D6" s="240"/>
      <c r="E6" s="240"/>
      <c r="F6" s="240"/>
      <c r="G6" s="241"/>
    </row>
    <row r="7" spans="1:15" s="116" customFormat="1" ht="12.75" customHeight="1" x14ac:dyDescent="0.25">
      <c r="A7" s="122"/>
      <c r="B7" s="122"/>
      <c r="E7" s="122"/>
    </row>
    <row r="8" spans="1:15" s="147" customFormat="1" ht="12.75" customHeight="1" x14ac:dyDescent="0.25">
      <c r="A8" s="204" t="s">
        <v>21</v>
      </c>
      <c r="B8" s="205"/>
      <c r="C8" s="205"/>
      <c r="D8" s="205"/>
      <c r="E8" s="205"/>
      <c r="F8" s="205"/>
      <c r="G8" s="205"/>
      <c r="H8" s="205"/>
      <c r="I8" s="205"/>
      <c r="J8" s="205"/>
      <c r="K8" s="205"/>
      <c r="L8" s="205"/>
      <c r="M8" s="205"/>
      <c r="N8" s="205"/>
      <c r="O8" s="205"/>
    </row>
    <row r="9" spans="1:15" s="147" customFormat="1" ht="12.75" customHeight="1" x14ac:dyDescent="0.25">
      <c r="A9" s="236" t="s">
        <v>451</v>
      </c>
      <c r="B9" s="236"/>
      <c r="C9" s="219"/>
      <c r="D9" s="219"/>
      <c r="E9" s="219"/>
      <c r="F9" s="219"/>
      <c r="G9" s="219"/>
      <c r="H9" s="219"/>
      <c r="I9" s="219"/>
      <c r="J9" s="219"/>
      <c r="K9" s="219"/>
      <c r="L9" s="205"/>
      <c r="M9" s="205"/>
      <c r="N9" s="205"/>
      <c r="O9" s="205"/>
    </row>
    <row r="10" spans="1:15" s="116" customFormat="1" ht="12.75" customHeight="1" x14ac:dyDescent="0.25">
      <c r="A10" s="130"/>
      <c r="B10" s="130"/>
      <c r="C10" s="98"/>
      <c r="D10" s="98"/>
      <c r="E10" s="98"/>
      <c r="F10" s="98"/>
      <c r="G10" s="98"/>
      <c r="H10" s="98"/>
      <c r="I10" s="98"/>
      <c r="J10" s="98"/>
      <c r="K10" s="98"/>
      <c r="L10" s="105"/>
      <c r="M10" s="105"/>
      <c r="N10" s="105"/>
      <c r="O10" s="105"/>
    </row>
    <row r="11" spans="1:15" s="33" customFormat="1" ht="12.75" customHeight="1" x14ac:dyDescent="0.25">
      <c r="A11" s="13"/>
      <c r="B11" s="105"/>
      <c r="C11" s="105"/>
      <c r="D11" s="105"/>
      <c r="E11" s="98"/>
      <c r="F11" s="18"/>
      <c r="G11" s="95"/>
      <c r="H11" s="105"/>
      <c r="I11" s="105"/>
      <c r="J11" s="105"/>
      <c r="K11" s="105"/>
      <c r="L11" s="105"/>
      <c r="M11" s="105"/>
      <c r="N11" s="105"/>
      <c r="O11" s="105"/>
    </row>
    <row r="12" spans="1:15" s="33" customFormat="1" ht="12.75" customHeight="1" x14ac:dyDescent="0.25">
      <c r="A12" s="13"/>
      <c r="B12" s="105"/>
      <c r="C12" s="105"/>
      <c r="D12" s="105"/>
      <c r="E12" s="103"/>
      <c r="F12" s="103"/>
      <c r="G12" s="95"/>
      <c r="H12" s="105"/>
      <c r="I12" s="105"/>
      <c r="J12" s="105"/>
      <c r="K12" s="105"/>
      <c r="L12" s="105"/>
      <c r="M12" s="105"/>
      <c r="N12" s="105"/>
      <c r="O12" s="105"/>
    </row>
    <row r="13" spans="1:15" s="33" customFormat="1" ht="51" x14ac:dyDescent="0.25">
      <c r="A13" s="3" t="s">
        <v>0</v>
      </c>
      <c r="B13" s="25" t="s">
        <v>20</v>
      </c>
      <c r="C13" s="3" t="s">
        <v>1</v>
      </c>
      <c r="D13" s="3" t="s">
        <v>2</v>
      </c>
      <c r="E13" s="26" t="s">
        <v>15</v>
      </c>
      <c r="F13" s="26" t="s">
        <v>26</v>
      </c>
      <c r="G13" s="26" t="s">
        <v>3</v>
      </c>
      <c r="H13" s="3" t="s">
        <v>16</v>
      </c>
      <c r="I13" s="3" t="s">
        <v>4</v>
      </c>
      <c r="J13" s="3" t="s">
        <v>5</v>
      </c>
      <c r="K13" s="26" t="s">
        <v>6</v>
      </c>
      <c r="L13" s="3" t="s">
        <v>17</v>
      </c>
      <c r="M13" s="3" t="s">
        <v>18</v>
      </c>
      <c r="N13" s="3" t="s">
        <v>7</v>
      </c>
      <c r="O13" s="3" t="s">
        <v>19</v>
      </c>
    </row>
    <row r="14" spans="1:15" s="33" customFormat="1" ht="12.75" customHeight="1" x14ac:dyDescent="0.25">
      <c r="A14" s="87">
        <v>1</v>
      </c>
      <c r="B14" s="124">
        <v>2</v>
      </c>
      <c r="C14" s="87">
        <v>3</v>
      </c>
      <c r="D14" s="87">
        <v>4</v>
      </c>
      <c r="E14" s="180">
        <v>5</v>
      </c>
      <c r="F14" s="88">
        <v>6</v>
      </c>
      <c r="G14" s="88">
        <v>7</v>
      </c>
      <c r="H14" s="124">
        <v>8</v>
      </c>
      <c r="I14" s="87">
        <v>9</v>
      </c>
      <c r="J14" s="87">
        <v>10</v>
      </c>
      <c r="K14" s="124">
        <v>11</v>
      </c>
      <c r="L14" s="87">
        <v>12</v>
      </c>
      <c r="M14" s="87">
        <v>13</v>
      </c>
      <c r="N14" s="124">
        <v>14</v>
      </c>
      <c r="O14" s="87">
        <v>15</v>
      </c>
    </row>
    <row r="15" spans="1:15" s="146" customFormat="1" ht="12.75" customHeight="1" x14ac:dyDescent="0.25">
      <c r="A15" s="244" t="s">
        <v>478</v>
      </c>
      <c r="B15" s="245"/>
      <c r="C15" s="245"/>
      <c r="D15" s="245"/>
      <c r="E15" s="245"/>
      <c r="F15" s="245"/>
      <c r="G15" s="245"/>
      <c r="H15" s="245"/>
      <c r="I15" s="245"/>
      <c r="J15" s="245"/>
      <c r="K15" s="245"/>
      <c r="L15" s="245"/>
      <c r="M15" s="245"/>
      <c r="N15" s="245"/>
      <c r="O15" s="246"/>
    </row>
    <row r="16" spans="1:15" s="168" customFormat="1" ht="25.5" x14ac:dyDescent="0.25">
      <c r="A16" s="159">
        <v>1</v>
      </c>
      <c r="B16" s="154" t="s">
        <v>428</v>
      </c>
      <c r="C16" s="160" t="s">
        <v>429</v>
      </c>
      <c r="D16" s="154" t="s">
        <v>8</v>
      </c>
      <c r="E16" s="181" t="s">
        <v>435</v>
      </c>
      <c r="F16" s="182">
        <v>60</v>
      </c>
      <c r="G16" s="161"/>
      <c r="H16" s="162"/>
      <c r="I16" s="163"/>
      <c r="J16" s="163"/>
      <c r="K16" s="164"/>
      <c r="L16" s="165"/>
      <c r="M16" s="82">
        <f>F16*L16</f>
        <v>0</v>
      </c>
      <c r="N16" s="166"/>
      <c r="O16" s="167">
        <f>M16+(M16*N16%)</f>
        <v>0</v>
      </c>
    </row>
    <row r="17" spans="1:16" s="98" customFormat="1" ht="140.25" x14ac:dyDescent="0.25">
      <c r="A17" s="76">
        <v>2</v>
      </c>
      <c r="B17" s="73" t="s">
        <v>430</v>
      </c>
      <c r="C17" s="53" t="s">
        <v>485</v>
      </c>
      <c r="D17" s="73" t="s">
        <v>9</v>
      </c>
      <c r="E17" s="73" t="s">
        <v>435</v>
      </c>
      <c r="F17" s="59">
        <v>220</v>
      </c>
      <c r="G17" s="54"/>
      <c r="H17" s="61"/>
      <c r="I17" s="61"/>
      <c r="J17" s="61"/>
      <c r="K17" s="54"/>
      <c r="L17" s="55"/>
      <c r="M17" s="82">
        <f t="shared" ref="M17:M26" si="0">F17*L17</f>
        <v>0</v>
      </c>
      <c r="N17" s="46"/>
      <c r="O17" s="84">
        <f t="shared" ref="O17:O26" si="1">M17+(M17*N17%)</f>
        <v>0</v>
      </c>
      <c r="P17" s="148"/>
    </row>
    <row r="18" spans="1:16" ht="25.5" x14ac:dyDescent="0.25">
      <c r="A18" s="5">
        <v>3</v>
      </c>
      <c r="B18" s="4" t="s">
        <v>431</v>
      </c>
      <c r="C18" s="50" t="s">
        <v>477</v>
      </c>
      <c r="D18" s="4" t="s">
        <v>8</v>
      </c>
      <c r="E18" s="73" t="s">
        <v>567</v>
      </c>
      <c r="F18" s="59">
        <v>48</v>
      </c>
      <c r="G18" s="54"/>
      <c r="H18" s="44"/>
      <c r="I18" s="44"/>
      <c r="J18" s="44"/>
      <c r="K18" s="43"/>
      <c r="L18" s="45"/>
      <c r="M18" s="82">
        <f t="shared" si="0"/>
        <v>0</v>
      </c>
      <c r="N18" s="46"/>
      <c r="O18" s="84">
        <f t="shared" si="1"/>
        <v>0</v>
      </c>
      <c r="P18" s="148"/>
    </row>
    <row r="19" spans="1:16" ht="89.25" x14ac:dyDescent="0.25">
      <c r="A19" s="76">
        <v>4</v>
      </c>
      <c r="B19" s="4" t="s">
        <v>432</v>
      </c>
      <c r="C19" s="50" t="s">
        <v>488</v>
      </c>
      <c r="D19" s="4" t="s">
        <v>9</v>
      </c>
      <c r="E19" s="73" t="s">
        <v>435</v>
      </c>
      <c r="F19" s="59">
        <v>50</v>
      </c>
      <c r="G19" s="54"/>
      <c r="H19" s="44"/>
      <c r="I19" s="44"/>
      <c r="J19" s="44"/>
      <c r="K19" s="43"/>
      <c r="L19" s="45"/>
      <c r="M19" s="82">
        <f t="shared" si="0"/>
        <v>0</v>
      </c>
      <c r="N19" s="46"/>
      <c r="O19" s="84">
        <f t="shared" si="1"/>
        <v>0</v>
      </c>
      <c r="P19" s="148"/>
    </row>
    <row r="20" spans="1:16" ht="114.75" x14ac:dyDescent="0.25">
      <c r="A20" s="5">
        <v>5</v>
      </c>
      <c r="B20" s="4" t="s">
        <v>433</v>
      </c>
      <c r="C20" s="50" t="s">
        <v>487</v>
      </c>
      <c r="D20" s="4" t="s">
        <v>9</v>
      </c>
      <c r="E20" s="73" t="s">
        <v>566</v>
      </c>
      <c r="F20" s="59">
        <v>8</v>
      </c>
      <c r="G20" s="54"/>
      <c r="H20" s="44"/>
      <c r="I20" s="44"/>
      <c r="J20" s="44"/>
      <c r="K20" s="43"/>
      <c r="L20" s="45"/>
      <c r="M20" s="82">
        <f t="shared" si="0"/>
        <v>0</v>
      </c>
      <c r="N20" s="46"/>
      <c r="O20" s="84">
        <f t="shared" si="1"/>
        <v>0</v>
      </c>
      <c r="P20" s="148"/>
    </row>
    <row r="21" spans="1:16" ht="102" x14ac:dyDescent="0.25">
      <c r="A21" s="76">
        <v>6</v>
      </c>
      <c r="B21" s="4" t="s">
        <v>434</v>
      </c>
      <c r="C21" s="50" t="s">
        <v>486</v>
      </c>
      <c r="D21" s="4" t="s">
        <v>9</v>
      </c>
      <c r="E21" s="73" t="s">
        <v>435</v>
      </c>
      <c r="F21" s="59">
        <v>242</v>
      </c>
      <c r="G21" s="54"/>
      <c r="H21" s="44"/>
      <c r="I21" s="44"/>
      <c r="J21" s="44"/>
      <c r="K21" s="43"/>
      <c r="L21" s="45"/>
      <c r="M21" s="82">
        <f t="shared" si="0"/>
        <v>0</v>
      </c>
      <c r="N21" s="46"/>
      <c r="O21" s="84">
        <f t="shared" si="1"/>
        <v>0</v>
      </c>
      <c r="P21" s="148"/>
    </row>
    <row r="22" spans="1:16" ht="15" customHeight="1" x14ac:dyDescent="0.25">
      <c r="A22" s="244" t="s">
        <v>479</v>
      </c>
      <c r="B22" s="245"/>
      <c r="C22" s="245"/>
      <c r="D22" s="245"/>
      <c r="E22" s="245"/>
      <c r="F22" s="245"/>
      <c r="G22" s="245"/>
      <c r="H22" s="245"/>
      <c r="I22" s="245"/>
      <c r="J22" s="245"/>
      <c r="K22" s="245"/>
      <c r="L22" s="245"/>
      <c r="M22" s="245"/>
      <c r="N22" s="245"/>
      <c r="O22" s="246"/>
      <c r="P22" s="148"/>
    </row>
    <row r="23" spans="1:16" ht="76.5" x14ac:dyDescent="0.25">
      <c r="A23" s="5">
        <v>7</v>
      </c>
      <c r="B23" s="4" t="s">
        <v>436</v>
      </c>
      <c r="C23" s="50" t="s">
        <v>520</v>
      </c>
      <c r="D23" s="4" t="s">
        <v>9</v>
      </c>
      <c r="E23" s="73" t="s">
        <v>586</v>
      </c>
      <c r="F23" s="59">
        <v>4</v>
      </c>
      <c r="G23" s="54"/>
      <c r="H23" s="44"/>
      <c r="I23" s="44"/>
      <c r="J23" s="44"/>
      <c r="K23" s="43"/>
      <c r="L23" s="45"/>
      <c r="M23" s="82">
        <f t="shared" si="0"/>
        <v>0</v>
      </c>
      <c r="N23" s="46"/>
      <c r="O23" s="84">
        <f t="shared" si="1"/>
        <v>0</v>
      </c>
      <c r="P23" s="148"/>
    </row>
    <row r="24" spans="1:16" s="98" customFormat="1" ht="114.75" x14ac:dyDescent="0.25">
      <c r="A24" s="5">
        <v>8</v>
      </c>
      <c r="B24" s="73" t="s">
        <v>438</v>
      </c>
      <c r="C24" s="53" t="s">
        <v>521</v>
      </c>
      <c r="D24" s="73" t="s">
        <v>9</v>
      </c>
      <c r="E24" s="73" t="s">
        <v>591</v>
      </c>
      <c r="F24" s="59">
        <v>50</v>
      </c>
      <c r="G24" s="54"/>
      <c r="H24" s="61"/>
      <c r="I24" s="61"/>
      <c r="J24" s="61"/>
      <c r="K24" s="54"/>
      <c r="L24" s="55"/>
      <c r="M24" s="82">
        <f t="shared" si="0"/>
        <v>0</v>
      </c>
      <c r="N24" s="46"/>
      <c r="O24" s="84">
        <f t="shared" si="1"/>
        <v>0</v>
      </c>
      <c r="P24" s="148"/>
    </row>
    <row r="25" spans="1:16" s="98" customFormat="1" ht="63.75" x14ac:dyDescent="0.25">
      <c r="A25" s="5">
        <v>9</v>
      </c>
      <c r="B25" s="73" t="s">
        <v>439</v>
      </c>
      <c r="C25" s="53" t="s">
        <v>522</v>
      </c>
      <c r="D25" s="73" t="s">
        <v>9</v>
      </c>
      <c r="E25" s="73" t="s">
        <v>594</v>
      </c>
      <c r="F25" s="59">
        <v>4</v>
      </c>
      <c r="G25" s="54"/>
      <c r="H25" s="61"/>
      <c r="I25" s="61"/>
      <c r="J25" s="61"/>
      <c r="K25" s="54"/>
      <c r="L25" s="55"/>
      <c r="M25" s="82">
        <f t="shared" si="0"/>
        <v>0</v>
      </c>
      <c r="N25" s="46"/>
      <c r="O25" s="84">
        <f t="shared" si="1"/>
        <v>0</v>
      </c>
      <c r="P25" s="148"/>
    </row>
    <row r="26" spans="1:16" ht="76.5" x14ac:dyDescent="0.25">
      <c r="A26" s="5">
        <v>10</v>
      </c>
      <c r="B26" s="4" t="s">
        <v>440</v>
      </c>
      <c r="C26" s="50" t="s">
        <v>523</v>
      </c>
      <c r="D26" s="4" t="s">
        <v>9</v>
      </c>
      <c r="E26" s="73" t="s">
        <v>591</v>
      </c>
      <c r="F26" s="59">
        <v>4</v>
      </c>
      <c r="G26" s="54"/>
      <c r="H26" s="44"/>
      <c r="I26" s="44"/>
      <c r="J26" s="44"/>
      <c r="K26" s="43"/>
      <c r="L26" s="45"/>
      <c r="M26" s="82">
        <f t="shared" si="0"/>
        <v>0</v>
      </c>
      <c r="N26" s="46"/>
      <c r="O26" s="84">
        <f t="shared" si="1"/>
        <v>0</v>
      </c>
      <c r="P26" s="148"/>
    </row>
    <row r="27" spans="1:16" ht="32.25" customHeight="1" x14ac:dyDescent="0.25">
      <c r="A27" s="5"/>
      <c r="B27" s="96"/>
      <c r="C27" s="256" t="s">
        <v>524</v>
      </c>
      <c r="D27" s="234"/>
      <c r="E27" s="234"/>
      <c r="F27" s="234"/>
      <c r="G27" s="234"/>
      <c r="H27" s="234"/>
      <c r="I27" s="234"/>
      <c r="J27" s="234"/>
      <c r="K27" s="234"/>
      <c r="L27" s="234"/>
      <c r="M27" s="234"/>
      <c r="N27" s="234"/>
      <c r="O27" s="235"/>
      <c r="P27" s="148"/>
    </row>
    <row r="28" spans="1:16" s="18" customFormat="1" ht="25.5" x14ac:dyDescent="0.25">
      <c r="A28" s="76">
        <v>11</v>
      </c>
      <c r="B28" s="65"/>
      <c r="C28" s="66" t="s">
        <v>596</v>
      </c>
      <c r="D28" s="65" t="s">
        <v>8</v>
      </c>
      <c r="E28" s="67">
        <v>1</v>
      </c>
      <c r="F28" s="67">
        <v>1</v>
      </c>
      <c r="G28" s="65"/>
      <c r="H28" s="66"/>
      <c r="I28" s="66"/>
      <c r="J28" s="66"/>
      <c r="K28" s="68"/>
      <c r="L28" s="69"/>
      <c r="M28" s="178">
        <v>2000</v>
      </c>
      <c r="N28" s="70">
        <v>22</v>
      </c>
      <c r="O28" s="85">
        <f>M28+(M28*N28%)</f>
        <v>2440</v>
      </c>
    </row>
    <row r="29" spans="1:16" s="104" customFormat="1" x14ac:dyDescent="0.25">
      <c r="A29" s="41"/>
      <c r="B29" s="7"/>
      <c r="C29" s="6" t="s">
        <v>489</v>
      </c>
      <c r="D29" s="6"/>
      <c r="E29" s="40"/>
      <c r="F29" s="183"/>
      <c r="G29" s="39"/>
      <c r="H29" s="6"/>
      <c r="I29" s="6"/>
      <c r="J29" s="6"/>
      <c r="K29" s="6"/>
      <c r="L29" s="42"/>
      <c r="M29" s="179">
        <f>SUM(M16:M28)</f>
        <v>2000</v>
      </c>
      <c r="N29" s="47"/>
      <c r="O29" s="83">
        <f>SUM(O16:O28)</f>
        <v>2440</v>
      </c>
    </row>
    <row r="30" spans="1:16" x14ac:dyDescent="0.25">
      <c r="B30" s="107"/>
      <c r="C30" s="107"/>
      <c r="D30" s="107"/>
      <c r="E30" s="184"/>
      <c r="F30" s="185"/>
      <c r="G30" s="152"/>
      <c r="H30" s="107"/>
      <c r="I30" s="107"/>
      <c r="J30" s="107"/>
      <c r="K30" s="107"/>
      <c r="L30" s="109"/>
      <c r="M30" s="108"/>
      <c r="N30" s="108"/>
      <c r="O30" s="71"/>
    </row>
    <row r="31" spans="1:16" x14ac:dyDescent="0.25">
      <c r="B31" s="107"/>
      <c r="C31" s="107"/>
      <c r="D31" s="107"/>
      <c r="E31" s="184"/>
      <c r="F31" s="185"/>
      <c r="G31" s="152"/>
      <c r="H31" s="107"/>
      <c r="I31" s="107"/>
      <c r="J31" s="107"/>
      <c r="K31" s="107"/>
      <c r="L31" s="109"/>
      <c r="M31" s="108"/>
      <c r="N31" s="108"/>
      <c r="O31" s="72"/>
    </row>
    <row r="32" spans="1:16" x14ac:dyDescent="0.25">
      <c r="B32" s="107"/>
      <c r="C32" s="107"/>
      <c r="D32" s="107"/>
      <c r="E32" s="184"/>
      <c r="F32" s="185"/>
      <c r="G32" s="152"/>
      <c r="H32" s="107"/>
      <c r="I32" s="107"/>
      <c r="J32" s="107"/>
      <c r="K32" s="107"/>
      <c r="L32" s="109"/>
      <c r="M32" s="108"/>
      <c r="N32" s="108"/>
      <c r="O32" s="75"/>
    </row>
    <row r="33" spans="2:15" x14ac:dyDescent="0.25">
      <c r="B33" s="107"/>
      <c r="C33" s="107"/>
      <c r="D33" s="107"/>
      <c r="E33" s="184"/>
      <c r="F33" s="185"/>
      <c r="G33" s="152"/>
      <c r="H33" s="107"/>
      <c r="I33" s="107"/>
      <c r="J33" s="107"/>
      <c r="K33" s="107"/>
      <c r="L33" s="109"/>
      <c r="M33" s="108"/>
      <c r="N33" s="108"/>
      <c r="O33" s="109"/>
    </row>
    <row r="34" spans="2:15" x14ac:dyDescent="0.25">
      <c r="B34" s="107"/>
      <c r="C34" s="107"/>
      <c r="D34" s="107"/>
      <c r="E34" s="184"/>
      <c r="F34" s="185"/>
      <c r="G34" s="152"/>
      <c r="H34" s="107"/>
      <c r="I34" s="107"/>
      <c r="J34" s="107"/>
      <c r="K34" s="107"/>
      <c r="L34" s="109"/>
      <c r="M34" s="108"/>
      <c r="N34" s="108"/>
      <c r="O34" s="109"/>
    </row>
    <row r="35" spans="2:15" x14ac:dyDescent="0.25">
      <c r="B35" s="107"/>
      <c r="C35" s="107"/>
      <c r="D35" s="107"/>
      <c r="E35" s="184"/>
      <c r="F35" s="185"/>
      <c r="G35" s="152"/>
      <c r="H35" s="107"/>
      <c r="I35" s="107"/>
      <c r="J35" s="107"/>
      <c r="K35" s="107"/>
      <c r="L35" s="109"/>
      <c r="M35" s="108"/>
      <c r="N35" s="108"/>
      <c r="O35" s="109"/>
    </row>
    <row r="36" spans="2:15" x14ac:dyDescent="0.25">
      <c r="B36" s="107"/>
      <c r="C36" s="107"/>
      <c r="D36" s="107"/>
      <c r="E36" s="184"/>
      <c r="F36" s="185"/>
      <c r="G36" s="152"/>
      <c r="H36" s="107"/>
      <c r="I36" s="107"/>
      <c r="J36" s="107"/>
      <c r="K36" s="107"/>
      <c r="L36" s="109"/>
      <c r="M36" s="108"/>
      <c r="N36" s="108"/>
      <c r="O36" s="109"/>
    </row>
    <row r="37" spans="2:15" x14ac:dyDescent="0.25">
      <c r="B37" s="107"/>
      <c r="C37" s="107"/>
      <c r="D37" s="107"/>
      <c r="E37" s="184"/>
      <c r="F37" s="185"/>
      <c r="G37" s="152"/>
      <c r="H37" s="107"/>
      <c r="I37" s="107"/>
      <c r="J37" s="107"/>
      <c r="K37" s="107"/>
      <c r="L37" s="109"/>
      <c r="M37" s="108"/>
      <c r="N37" s="108"/>
      <c r="O37" s="109"/>
    </row>
  </sheetData>
  <sheetProtection password="B999" sheet="1" selectLockedCells="1"/>
  <mergeCells count="15">
    <mergeCell ref="A1:G1"/>
    <mergeCell ref="A2:G2"/>
    <mergeCell ref="A3:B3"/>
    <mergeCell ref="C3:G3"/>
    <mergeCell ref="A4:B4"/>
    <mergeCell ref="C4:G4"/>
    <mergeCell ref="C27:O27"/>
    <mergeCell ref="A15:O15"/>
    <mergeCell ref="A22:O22"/>
    <mergeCell ref="A9:O9"/>
    <mergeCell ref="A5:B5"/>
    <mergeCell ref="C5:G5"/>
    <mergeCell ref="A6:B6"/>
    <mergeCell ref="C6:G6"/>
    <mergeCell ref="A8:O8"/>
  </mergeCells>
  <dataValidations count="1">
    <dataValidation type="list" errorStyle="information" allowBlank="1" showInputMessage="1" showErrorMessage="1" sqref="E16:E21 E23:E26 E28" xr:uid="{00000000-0002-0000-0600-000000000000}">
      <formula1>"H,KG,KO,L,M,M2,M3,MW,PAR,PM,PN,ST,T,GR,SC,SET,BL,ZAV,PL,PAK,KOM,ROLA,KPL"</formula1>
    </dataValidation>
  </dataValidations>
  <pageMargins left="0.11811023622047245" right="0.11811023622047245" top="0.15748031496062992" bottom="0.15748031496062992" header="0.31496062992125984" footer="0.31496062992125984"/>
  <pageSetup paperSize="9" scale="68" fitToHeight="0" orientation="landscape" verticalDpi="0" r:id="rId1"/>
  <rowBreaks count="1" manualBreakCount="1">
    <brk id="21" max="16383"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2:E33"/>
  <sheetViews>
    <sheetView showGridLines="0" zoomScaleNormal="100" workbookViewId="0">
      <selection activeCell="G26" sqref="G26"/>
    </sheetView>
  </sheetViews>
  <sheetFormatPr defaultRowHeight="15" x14ac:dyDescent="0.25"/>
  <cols>
    <col min="1" max="1" width="10" style="23" customWidth="1"/>
    <col min="2" max="2" width="78.7109375" customWidth="1"/>
    <col min="3" max="3" width="12.7109375" bestFit="1" customWidth="1"/>
  </cols>
  <sheetData>
    <row r="2" spans="1:5" x14ac:dyDescent="0.25">
      <c r="B2" s="1"/>
      <c r="C2" s="2"/>
    </row>
    <row r="3" spans="1:5" x14ac:dyDescent="0.25">
      <c r="B3" s="1"/>
      <c r="C3" s="2"/>
    </row>
    <row r="4" spans="1:5" x14ac:dyDescent="0.25">
      <c r="B4" s="1"/>
      <c r="C4" s="2"/>
    </row>
    <row r="5" spans="1:5" x14ac:dyDescent="0.25">
      <c r="B5" s="1"/>
      <c r="C5" s="2"/>
    </row>
    <row r="6" spans="1:5" x14ac:dyDescent="0.25">
      <c r="B6" s="1"/>
      <c r="C6" s="2"/>
    </row>
    <row r="7" spans="1:5" s="29" customFormat="1" ht="15.75" x14ac:dyDescent="0.25"/>
    <row r="8" spans="1:5" s="29" customFormat="1" ht="15.75" x14ac:dyDescent="0.25">
      <c r="A8" s="265" t="s">
        <v>23</v>
      </c>
      <c r="B8" s="266"/>
      <c r="C8" s="266"/>
    </row>
    <row r="9" spans="1:5" s="29" customFormat="1" ht="15.75" x14ac:dyDescent="0.25">
      <c r="A9" s="33"/>
      <c r="B9" s="34"/>
      <c r="C9" s="33"/>
    </row>
    <row r="10" spans="1:5" s="29" customFormat="1" ht="15.75" x14ac:dyDescent="0.25">
      <c r="A10" s="33"/>
      <c r="B10" s="34"/>
      <c r="C10" s="33"/>
    </row>
    <row r="11" spans="1:5" s="29" customFormat="1" ht="15.75" x14ac:dyDescent="0.25">
      <c r="A11" s="257" t="s">
        <v>10</v>
      </c>
      <c r="B11" s="268"/>
      <c r="C11" s="269"/>
      <c r="D11" s="31"/>
      <c r="E11" s="31"/>
    </row>
    <row r="12" spans="1:5" s="29" customFormat="1" ht="15.75" x14ac:dyDescent="0.25">
      <c r="A12" s="24" t="s">
        <v>11</v>
      </c>
      <c r="B12" s="267"/>
      <c r="C12" s="225"/>
      <c r="D12" s="32"/>
    </row>
    <row r="13" spans="1:5" s="29" customFormat="1" ht="15.75" x14ac:dyDescent="0.25">
      <c r="A13" s="24" t="s">
        <v>12</v>
      </c>
      <c r="B13" s="267"/>
      <c r="C13" s="225"/>
      <c r="D13" s="32"/>
    </row>
    <row r="14" spans="1:5" s="29" customFormat="1" ht="15.75" x14ac:dyDescent="0.25">
      <c r="A14" s="24" t="s">
        <v>13</v>
      </c>
      <c r="B14" s="267"/>
      <c r="C14" s="225"/>
      <c r="D14" s="32"/>
    </row>
    <row r="15" spans="1:5" s="29" customFormat="1" ht="15.75" x14ac:dyDescent="0.25">
      <c r="A15" s="24" t="s">
        <v>14</v>
      </c>
      <c r="B15" s="267"/>
      <c r="C15" s="225"/>
      <c r="D15" s="32"/>
    </row>
    <row r="16" spans="1:5" s="29" customFormat="1" ht="15.75" x14ac:dyDescent="0.25">
      <c r="A16" s="33"/>
      <c r="B16" s="34"/>
      <c r="C16" s="33"/>
    </row>
    <row r="17" spans="1:3" s="29" customFormat="1" ht="15.75" x14ac:dyDescent="0.25">
      <c r="A17" s="33"/>
      <c r="B17" s="34"/>
      <c r="C17" s="33"/>
    </row>
    <row r="18" spans="1:3" s="29" customFormat="1" ht="15.75" x14ac:dyDescent="0.25">
      <c r="A18" s="33"/>
      <c r="B18" s="35"/>
      <c r="C18" s="33"/>
    </row>
    <row r="19" spans="1:3" s="29" customFormat="1" ht="15.75" x14ac:dyDescent="0.25">
      <c r="A19" s="33"/>
      <c r="B19" s="34"/>
      <c r="C19" s="33"/>
    </row>
    <row r="20" spans="1:3" s="29" customFormat="1" ht="15.75" x14ac:dyDescent="0.25">
      <c r="A20" s="33"/>
      <c r="B20" s="34"/>
      <c r="C20" s="33"/>
    </row>
    <row r="21" spans="1:3" s="29" customFormat="1" ht="15.75" customHeight="1" x14ac:dyDescent="0.25">
      <c r="A21" s="257" t="s">
        <v>24</v>
      </c>
      <c r="B21" s="234"/>
      <c r="C21" s="235"/>
    </row>
    <row r="22" spans="1:3" s="29" customFormat="1" ht="25.5" x14ac:dyDescent="0.25">
      <c r="A22" s="262" t="s">
        <v>25</v>
      </c>
      <c r="B22" s="263"/>
      <c r="C22" s="3" t="s">
        <v>27</v>
      </c>
    </row>
    <row r="23" spans="1:3" s="29" customFormat="1" ht="15.75" x14ac:dyDescent="0.25">
      <c r="A23" s="258" t="s">
        <v>541</v>
      </c>
      <c r="B23" s="259"/>
      <c r="C23" s="36">
        <f>'Sklop1 Mat. za biok.-imun. ana '!M166</f>
        <v>80000</v>
      </c>
    </row>
    <row r="24" spans="1:3" s="29" customFormat="1" ht="15.75" x14ac:dyDescent="0.25">
      <c r="A24" s="258" t="s">
        <v>542</v>
      </c>
      <c r="B24" s="259"/>
      <c r="C24" s="36">
        <f>'Sklop2 Mat. za anal. koag.'!M30</f>
        <v>2500</v>
      </c>
    </row>
    <row r="25" spans="1:3" s="29" customFormat="1" ht="15.75" x14ac:dyDescent="0.25">
      <c r="A25" s="258" t="s">
        <v>543</v>
      </c>
      <c r="B25" s="259"/>
      <c r="C25" s="36">
        <f>'Sklop3 Testni lističi, kontrole'!M25</f>
        <v>4000</v>
      </c>
    </row>
    <row r="26" spans="1:3" s="29" customFormat="1" ht="15.75" x14ac:dyDescent="0.25">
      <c r="A26" s="258" t="s">
        <v>544</v>
      </c>
      <c r="B26" s="259"/>
      <c r="C26" s="36">
        <f>'Sklop4 Potrošni material'!M30</f>
        <v>1000</v>
      </c>
    </row>
    <row r="27" spans="1:3" s="29" customFormat="1" ht="15.75" x14ac:dyDescent="0.25">
      <c r="A27" s="258" t="s">
        <v>545</v>
      </c>
      <c r="B27" s="259"/>
      <c r="C27" s="36">
        <f>'Sklop5 Pribor za odvzem krvi'!M48</f>
        <v>4000</v>
      </c>
    </row>
    <row r="28" spans="1:3" s="29" customFormat="1" ht="15.75" x14ac:dyDescent="0.25">
      <c r="A28" s="264" t="s">
        <v>546</v>
      </c>
      <c r="B28" s="235"/>
      <c r="C28" s="36">
        <f>'Sklop6 Kontrolni mat.'!M34</f>
        <v>2000</v>
      </c>
    </row>
    <row r="29" spans="1:3" s="29" customFormat="1" ht="15.75" x14ac:dyDescent="0.25">
      <c r="A29" s="264" t="s">
        <v>547</v>
      </c>
      <c r="B29" s="235"/>
      <c r="C29" s="36">
        <f>'Sklop7 Hitri testi'!M29</f>
        <v>2000</v>
      </c>
    </row>
    <row r="30" spans="1:3" s="29" customFormat="1" ht="15.75" x14ac:dyDescent="0.25">
      <c r="A30" s="260" t="s">
        <v>28</v>
      </c>
      <c r="B30" s="259"/>
      <c r="C30" s="37">
        <f>SUM(C23:C29)</f>
        <v>95500</v>
      </c>
    </row>
    <row r="31" spans="1:3" s="29" customFormat="1" ht="15.75" x14ac:dyDescent="0.25">
      <c r="A31" s="261" t="s">
        <v>22</v>
      </c>
      <c r="B31" s="259"/>
      <c r="C31" s="38">
        <f>C32-C30</f>
        <v>21010</v>
      </c>
    </row>
    <row r="32" spans="1:3" s="29" customFormat="1" ht="15.75" x14ac:dyDescent="0.25">
      <c r="A32" s="260" t="s">
        <v>29</v>
      </c>
      <c r="B32" s="259"/>
      <c r="C32" s="37">
        <f>'Sklop1 Mat. za biok.-imun. ana '!O166+'Sklop2 Mat. za anal. koag.'!O30+'Sklop3 Testni lističi, kontrole'!O25+'Sklop4 Potrošni material'!O30+'Sklop5 Pribor za odvzem krvi'!O48+'Sklop6 Kontrolni mat.'!O34+'Sklop7 Hitri testi'!O29</f>
        <v>116510</v>
      </c>
    </row>
    <row r="33" spans="2:2" s="29" customFormat="1" ht="15.75" x14ac:dyDescent="0.25">
      <c r="B33" s="30"/>
    </row>
  </sheetData>
  <sheetProtection selectLockedCells="1"/>
  <mergeCells count="18">
    <mergeCell ref="A8:C8"/>
    <mergeCell ref="B14:C14"/>
    <mergeCell ref="B15:C15"/>
    <mergeCell ref="A11:C11"/>
    <mergeCell ref="B12:C12"/>
    <mergeCell ref="B13:C13"/>
    <mergeCell ref="A32:B32"/>
    <mergeCell ref="A22:B22"/>
    <mergeCell ref="A23:B23"/>
    <mergeCell ref="A24:B24"/>
    <mergeCell ref="A25:B25"/>
    <mergeCell ref="A28:B28"/>
    <mergeCell ref="A29:B29"/>
    <mergeCell ref="A21:C21"/>
    <mergeCell ref="A26:B26"/>
    <mergeCell ref="A27:B27"/>
    <mergeCell ref="A30:B30"/>
    <mergeCell ref="A31:B31"/>
  </mergeCells>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8</vt:i4>
      </vt:variant>
      <vt:variant>
        <vt:lpstr>Imenovani obsegi</vt:lpstr>
      </vt:variant>
      <vt:variant>
        <vt:i4>10</vt:i4>
      </vt:variant>
    </vt:vector>
  </HeadingPairs>
  <TitlesOfParts>
    <vt:vector size="18" baseType="lpstr">
      <vt:lpstr>Sklop1 Mat. za biok.-imun. ana </vt:lpstr>
      <vt:lpstr>Sklop2 Mat. za anal. koag.</vt:lpstr>
      <vt:lpstr>Sklop3 Testni lističi, kontrole</vt:lpstr>
      <vt:lpstr>Sklop4 Potrošni material</vt:lpstr>
      <vt:lpstr>Sklop5 Pribor za odvzem krvi</vt:lpstr>
      <vt:lpstr>Sklop6 Kontrolni mat.</vt:lpstr>
      <vt:lpstr>Sklop7 Hitri testi</vt:lpstr>
      <vt:lpstr>Rekapitulacija</vt:lpstr>
      <vt:lpstr>Rekapitulacija!Področje_tiskanja</vt:lpstr>
      <vt:lpstr>'Sklop1 Mat. za biok.-imun. ana '!Področje_tiskanja</vt:lpstr>
      <vt:lpstr>'Sklop3 Testni lističi, kontrole'!Področje_tiskanja</vt:lpstr>
      <vt:lpstr>'Sklop1 Mat. za biok.-imun. ana '!Tiskanje_naslovov</vt:lpstr>
      <vt:lpstr>'Sklop2 Mat. za anal. koag.'!Tiskanje_naslovov</vt:lpstr>
      <vt:lpstr>'Sklop3 Testni lističi, kontrole'!Tiskanje_naslovov</vt:lpstr>
      <vt:lpstr>'Sklop4 Potrošni material'!Tiskanje_naslovov</vt:lpstr>
      <vt:lpstr>'Sklop5 Pribor za odvzem krvi'!Tiskanje_naslovov</vt:lpstr>
      <vt:lpstr>'Sklop6 Kontrolni mat.'!Tiskanje_naslovov</vt:lpstr>
      <vt:lpstr>'Sklop7 Hitri testi'!Tiskanje_naslovov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Anja Gomboši</dc:creator>
  <cp:lastModifiedBy>Anja Gomboši</cp:lastModifiedBy>
  <cp:lastPrinted>2026-05-14T11:46:31Z</cp:lastPrinted>
  <dcterms:created xsi:type="dcterms:W3CDTF">2022-02-18T07:29:35Z</dcterms:created>
  <dcterms:modified xsi:type="dcterms:W3CDTF">2026-05-20T06:53:53Z</dcterms:modified>
</cp:coreProperties>
</file>